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4334"/>
  <workbookPr defaultThemeVersion="124226"/>
  <mc:AlternateContent xmlns:mc="http://schemas.openxmlformats.org/markup-compatibility/2006">
    <mc:Choice Requires="x15">
      <x15ac:absPath xmlns:x15ac="http://schemas.microsoft.com/office/spreadsheetml/2010/11/ac" url="R:\Agences\Bordeaux\ASCENSEUR\Clients\Santé\33\CHU de Bordeaux\DCE 29 APP\DCE\DCE V10\"/>
    </mc:Choice>
  </mc:AlternateContent>
  <xr:revisionPtr revIDLastSave="0" documentId="13_ncr:1_{E9DB33C9-618A-482A-9AB2-B5BC3804F415}" xr6:coauthVersionLast="47" xr6:coauthVersionMax="47" xr10:uidLastSave="{00000000-0000-0000-0000-000000000000}"/>
  <bookViews>
    <workbookView xWindow="-98" yWindow="-98" windowWidth="21795" windowHeight="13875" activeTab="1" xr2:uid="{00000000-000D-0000-FFFF-FFFF00000000}"/>
  </bookViews>
  <sheets>
    <sheet name="PdGarde" sheetId="15" r:id="rId1"/>
    <sheet name="BP" sheetId="14" r:id="rId2"/>
    <sheet name="DQE" sheetId="16" r:id="rId3"/>
  </sheets>
  <externalReferences>
    <externalReference r:id="rId4"/>
    <externalReference r:id="rId5"/>
  </externalReferences>
  <definedNames>
    <definedName name="_ASC1">[1]RA!$BI$59</definedName>
    <definedName name="_ASC10">[1]RA!$T$234</definedName>
    <definedName name="_ASC2">[1]RA!$BJ$59</definedName>
    <definedName name="_ASC3">[1]RA!$BK$59</definedName>
    <definedName name="_ASC4">[1]RA!$BL$59</definedName>
    <definedName name="_asc5">[1]RA!$BM$59</definedName>
    <definedName name="_ASC6">[1]RA!$BN$59</definedName>
    <definedName name="_ASC7">[1]RA!$BO$59</definedName>
    <definedName name="_ASC8">[1]RA!$BP$59</definedName>
    <definedName name="_ASC9">[1]RA!$S$234</definedName>
    <definedName name="_min1">[1]RA!$T$239</definedName>
    <definedName name="_min10">[1]RA!$T$248</definedName>
    <definedName name="_min2">[1]RA!$T$240</definedName>
    <definedName name="_min3">[1]RA!$T$241</definedName>
    <definedName name="_min4">[1]RA!$T$242</definedName>
    <definedName name="_min5">[1]RA!$T$243</definedName>
    <definedName name="_min6">[1]RA!$T$244</definedName>
    <definedName name="_min7">[1]RA!$T$245</definedName>
    <definedName name="_min8">[1]RA!$T$246</definedName>
    <definedName name="_min9">[1]RA!$T$247</definedName>
    <definedName name="_MM1">[1]RA!$G$298</definedName>
    <definedName name="_mm10">[1]RA!#REF!</definedName>
    <definedName name="_MM2">[1]RA!$H$298</definedName>
    <definedName name="_MM3">[1]RA!$I$298</definedName>
    <definedName name="_MM4">[1]RA!$J$298</definedName>
    <definedName name="_mm5">[1]RA!$K$298</definedName>
    <definedName name="_mm6">[1]RA!$L$298</definedName>
    <definedName name="_mm7">[1]RA!$M$298</definedName>
    <definedName name="_mm8">[1]RA!$N$298</definedName>
    <definedName name="_mm9">[1]RA!$O$298</definedName>
    <definedName name="DCEMoyenHumainPresta1">'[1]Mod. OTIS'!$D$10</definedName>
    <definedName name="DCEMoyenHumainPresta2">'[1]Mod. KONE'!$D$10</definedName>
    <definedName name="DCEMoyenHumainPresta3">'[1]Mod. SCHINDLER'!$D$10</definedName>
    <definedName name="DCEMoyenHumainPresta5">'[1]Mod. E'!$D$10</definedName>
    <definedName name="DCEMoyenHumainPresta6">'[1]Mod. F'!$D$10</definedName>
    <definedName name="DCEMoyenHumainPresta7">'[1]Mod. G'!$D$10</definedName>
    <definedName name="DCEMoyenHumainPresta8">'[1]Mod. H'!$D$10</definedName>
    <definedName name="DCEMoyenHumainsPresta10">#REF!</definedName>
    <definedName name="DCEMoyenHumainsPresta4">'[1]Mod. D'!$D$10</definedName>
    <definedName name="DCEMoyenHumainsPresta9">'[1]Mod. I'!$D$10</definedName>
    <definedName name="DCENoteDelaiAppro">'[1]Mod. OTIS'!$C$14</definedName>
    <definedName name="DCENoteDelaiImmo">'[1]Mod. OTIS'!$C$15</definedName>
    <definedName name="DCENoteNbrTechnicien">'[1]Mod. OTIS'!$C$5</definedName>
    <definedName name="DCENoteNbTech">'[2]Mod. KONE'!$C$5</definedName>
    <definedName name="DCERMoyenHumainPresta1">'[1]Rempl. OTIS'!$D$11</definedName>
    <definedName name="DCERMoyenHumainPresta2">'[1]Rempl. KONE'!$D$11</definedName>
    <definedName name="DCERMoyenHumainPresta3">'[1]Rempl. SCHINDLER'!$D$11</definedName>
    <definedName name="DCERMoyenHumainPresta4">'[1]Rempl. D'!$D$11</definedName>
    <definedName name="DCERMoyenHumainPresta5">'[1]Rempl. E'!$D$11</definedName>
    <definedName name="DCERMoyenHumainPresta6">'[1]Rempl. F'!$D$11</definedName>
    <definedName name="DCERMoyenHumainPresta7">'[1]Rempl. G'!$D$11</definedName>
    <definedName name="DCERMoyenHumainsPresta10">#REF!</definedName>
    <definedName name="DCERMoyenHumainsPresta8">'[1]Rempl. H'!$D$11</definedName>
    <definedName name="DCERMoyenHumainsPresta9">'[1]Rempl. I'!$D$11</definedName>
    <definedName name="DCERNoteDelaiAppro">'[1]Rempl. OTIS'!$C$15</definedName>
    <definedName name="DCERNoteDelaiImmo">'[1]Rempl. OTIS'!$C$16</definedName>
    <definedName name="DCERNoteNbrTechnicien">'[1]Rempl. OTIS'!$C$6</definedName>
    <definedName name="DCERNoteNbTech">#REF!</definedName>
    <definedName name="DCERTotalDeEnvPresta1">'[1]Rempl. OTIS'!$D$25</definedName>
    <definedName name="DCERTotalDeEnvPresta10">#REF!</definedName>
    <definedName name="DCERTotalDeEnvPresta2">'[1]Rempl. KONE'!$D$25</definedName>
    <definedName name="DCERTotalDeEnvPresta3">'[1]Rempl. SCHINDLER'!$D$25</definedName>
    <definedName name="DCERTotalDeEnvPresta4">'[1]Rempl. D'!$D$25</definedName>
    <definedName name="DCERTotalDeEnvPresta5">'[1]Rempl. E'!$D$25</definedName>
    <definedName name="DCERTotalDeEnvPresta6">'[1]Rempl. F'!$D$25</definedName>
    <definedName name="DCERTotalDeEnvPresta7">'[1]Rempl. G'!$D$25</definedName>
    <definedName name="DCERTotalDeEnvPresta8">'[1]Rempl. H'!$D$25</definedName>
    <definedName name="DCERTotalDeEnvPresta9">'[1]Rempl. I'!$D$25</definedName>
    <definedName name="DCERTotalDelaisPresta1">'[1]Rempl. OTIS'!$D$18</definedName>
    <definedName name="DCERTotalDelaisPresta10">#REF!</definedName>
    <definedName name="DCERTotalDelaisPresta2">'[1]Rempl. KONE'!$D$18</definedName>
    <definedName name="DCERTotalDelaisPresta3">'[1]Rempl. SCHINDLER'!$D$18</definedName>
    <definedName name="DCERTotalDelaisPresta4">'[1]Rempl. D'!$D$18</definedName>
    <definedName name="DCERTotalDelaisPresta5">'[1]Rempl. E'!$D$18</definedName>
    <definedName name="DCERTotalDelaisPresta6">'[1]Rempl. F'!$D$18</definedName>
    <definedName name="DCERTotalDelaisPresta7">'[1]Rempl. G'!$D$18</definedName>
    <definedName name="DCERTotalDelaisPresta8">'[1]Rempl. H'!$D$18</definedName>
    <definedName name="DCERTotalDelaisPresta9">'[1]Rempl. I'!$D$18</definedName>
    <definedName name="DCERTotalMoyenMatPresta1">'[1]Rempl. OTIS'!$D$121</definedName>
    <definedName name="DCERTotalMoyenMatPresta10">#REF!</definedName>
    <definedName name="DCERTotalMoyenMatPresta2">'[1]Rempl. KONE'!$D$121</definedName>
    <definedName name="DCERTotalMoyenMatPresta3">'[1]Rempl. SCHINDLER'!$D$121</definedName>
    <definedName name="DCERTotalMoyenMatPresta4">'[1]Rempl. D'!$D$121</definedName>
    <definedName name="DCERTotalMoyenMatPresta5">'[1]Rempl. E'!$D$121</definedName>
    <definedName name="DCERTotalMoyenMatPresta6">'[1]Rempl. F'!$D$121</definedName>
    <definedName name="DCERTotalMoyenMatPresta7">'[1]Rempl. G'!$D$121</definedName>
    <definedName name="DCERTotalMoyenMatPresta8">'[1]Rempl. H'!$D$121</definedName>
    <definedName name="DCERTotalMoyenMatPresta9">'[1]Rempl. I'!$D$121</definedName>
    <definedName name="DCERTotalValoTechPondPresta1">#REF!</definedName>
    <definedName name="DCERTotalValoTechPondPresta10">#REF!</definedName>
    <definedName name="DCERTotalValoTechPondPresta2">#REF!</definedName>
    <definedName name="DCERTotalValoTechPondPresta4">#REF!</definedName>
    <definedName name="DCERTotalValoTechPondPresta5">#REF!</definedName>
    <definedName name="DCERTotalValoTechPondPresta6">#REF!</definedName>
    <definedName name="DCERTotalValoTechPondPresta7">#REF!</definedName>
    <definedName name="DCERTotalValoTechPondPresta8">#REF!</definedName>
    <definedName name="DCERTotalValoTechPondPresta9">#REF!</definedName>
    <definedName name="DCETotalDeEnvPresta1">'[1]Mod. OTIS'!$D$24</definedName>
    <definedName name="DCETotalDeEnvPresta10">#REF!</definedName>
    <definedName name="DCETotalDeEnvPresta2">'[1]Mod. KONE'!$D$24</definedName>
    <definedName name="DCETotalDeEnvPresta3">'[1]Mod. SCHINDLER'!$D$24</definedName>
    <definedName name="DCETotalDeEnvPresta4">'[1]Mod. D'!$D$24</definedName>
    <definedName name="DCETotalDeEnvPresta5">'[1]Mod. E'!$D$24</definedName>
    <definedName name="DCETotalDeEnvPresta6">'[1]Mod. F'!$D$24</definedName>
    <definedName name="DCETotalDeEnvPresta7">'[1]Mod. G'!$D$24</definedName>
    <definedName name="DCETotalDeEnvPresta8">'[1]Mod. H'!$D$24</definedName>
    <definedName name="DCETotalDeEnvPresta9">'[1]Mod. I'!$D$24</definedName>
    <definedName name="DCETotalDelaisPrest4">'[1]Mod. D'!$D$17</definedName>
    <definedName name="DCETotalDelaisPresta1">'[1]Mod. OTIS'!$D$17</definedName>
    <definedName name="DCETotalDelaisPresta10">#REF!</definedName>
    <definedName name="DCETotalDelaisPresta2">'[1]Mod. KONE'!$D$17</definedName>
    <definedName name="DCETotalDelaisPresta3">'[1]Mod. SCHINDLER'!$D$17</definedName>
    <definedName name="DCETotalDelaisPresta5">'[2]Mod. ORONA'!$D$16</definedName>
    <definedName name="DCETotalDelaisPresta6">'[1]Mod. F'!$D$17</definedName>
    <definedName name="DCETotalDelaisPresta7">'[1]Mod. G'!$D$17</definedName>
    <definedName name="DCETotalDelaisPresta8">'[1]Mod. H'!$D$17</definedName>
    <definedName name="DCETotalDelaisPresta9">'[1]Mod. I'!$D$17</definedName>
    <definedName name="DCETotalMoyenMatPresta1">'[1]Mod. OTIS'!$D$107</definedName>
    <definedName name="DCETotalMoyenMatPresta10">#REF!</definedName>
    <definedName name="DCETotalMoyenMatPresta2">'[1]Mod. KONE'!$D$108</definedName>
    <definedName name="DCETotalMoyenMatPresta3">'[1]Mod. SCHINDLER'!$D$108</definedName>
    <definedName name="DCETotalMoyenMatPresta4">'[1]Mod. D'!$D$108</definedName>
    <definedName name="DCETotalMoyenMatPresta5">'[1]Mod. E'!$D$108</definedName>
    <definedName name="DCETotalMoyenMatPresta6">'[1]Mod. F'!$D$108</definedName>
    <definedName name="DCETotalMoyenMatPresta7">'[1]Mod. G'!$D$108</definedName>
    <definedName name="DCETotalMoyenMatPresta8">'[1]Mod. H'!$D$108</definedName>
    <definedName name="DCETotalMoyenMatPresta9">'[1]Mod. I'!$D$108</definedName>
    <definedName name="DCETotalVAloTechPondPresta10">#REF!</definedName>
    <definedName name="DCETotalValoTechPondPresta6">#REF!</definedName>
    <definedName name="DCETotalValoTechPondPresta7">#REF!</definedName>
    <definedName name="DCETotalValoTechPondPresta8">#REF!</definedName>
    <definedName name="DCETotalValoTechPondPresta9">#REF!</definedName>
    <definedName name="_xlnm.Print_Titles" localSheetId="1">BP!$C:$C,BP!$6:$6</definedName>
    <definedName name="_xlnm.Print_Titles" localSheetId="2">DQE!$C:$C,DQE!$6:$6</definedName>
    <definedName name="medDEUX10">[2]RA!#REF!</definedName>
    <definedName name="medDEUX3">[2]RA!#REF!</definedName>
    <definedName name="medDEUX4">[2]RA!#REF!</definedName>
    <definedName name="medDEUX5">[2]RA!#REF!</definedName>
    <definedName name="medDEUX6">[2]RA!#REF!</definedName>
    <definedName name="medDEUX7">[2]RA!#REF!</definedName>
    <definedName name="medDEUX8">[2]RA!#REF!</definedName>
    <definedName name="medDEUX9">[2]RA!#REF!</definedName>
    <definedName name="medTROIS10">[2]RA!#REF!</definedName>
    <definedName name="medTROIS3">[2]RA!#REF!</definedName>
    <definedName name="medTROIS4">[2]RA!#REF!</definedName>
    <definedName name="medTROIS5">[2]RA!#REF!</definedName>
    <definedName name="medTROIS6">[2]RA!#REF!</definedName>
    <definedName name="medTROIS7">[2]RA!#REF!</definedName>
    <definedName name="medTROIS8">[2]RA!#REF!</definedName>
    <definedName name="medTROIS9">[2]RA!#REF!</definedName>
    <definedName name="medUN10">[2]RA!#REF!</definedName>
    <definedName name="medUN3">[2]RA!#REF!</definedName>
    <definedName name="medUN4">[2]RA!#REF!</definedName>
    <definedName name="medUN5">[2]RA!#REF!</definedName>
    <definedName name="medUN6">[2]RA!#REF!</definedName>
    <definedName name="medUN7">[2]RA!#REF!</definedName>
    <definedName name="medUN8">[2]RA!#REF!</definedName>
    <definedName name="medUN9">[2]RA!#REF!</definedName>
    <definedName name="mincdm">[1]RA!$T$298</definedName>
    <definedName name="montantM10TTC">[1]RA!#REF!</definedName>
    <definedName name="MontantM1TTC">[1]RA!$G$299</definedName>
    <definedName name="MontantM2TTC">[1]RA!$H$299</definedName>
    <definedName name="MontantM3TTC">[1]RA!$I$299</definedName>
    <definedName name="MontantM4TTC">[1]RA!$J$299</definedName>
    <definedName name="montantM5TTC">[1]RA!$K$299</definedName>
    <definedName name="montantM6TTC">[1]RA!$L$299</definedName>
    <definedName name="montantM7TTC">[1]RA!$M$299</definedName>
    <definedName name="montantM8TTC">[1]RA!$N$299</definedName>
    <definedName name="montantM9TTC">[1]RA!$O$299</definedName>
    <definedName name="montantT1">[1]RA!$G$249</definedName>
    <definedName name="montantT10">[1]RA!#REF!</definedName>
    <definedName name="montantT10TTC">[1]RA!#REF!</definedName>
    <definedName name="montantT10TTCRemise">[1]RA!#REF!</definedName>
    <definedName name="montantT1TTC">[1]RA!$G$250</definedName>
    <definedName name="montantT1TTCRemise">[1]RA!$G$258</definedName>
    <definedName name="montantT2">[1]RA!$H$249</definedName>
    <definedName name="montantT2TTC">[1]RA!$H$250</definedName>
    <definedName name="montantT2TTCRemise">[1]RA!$H$258</definedName>
    <definedName name="montantT3">[1]RA!$I$249</definedName>
    <definedName name="montantT3TTC">[1]RA!$I$250</definedName>
    <definedName name="montantT3TTCRemise">[1]RA!$I$258</definedName>
    <definedName name="montantT4">[1]RA!$J$249</definedName>
    <definedName name="montantT4TTC">[1]RA!$J$250</definedName>
    <definedName name="montantT4TTCRemise">[1]RA!$J$258</definedName>
    <definedName name="montantT5">[1]RA!$K$249</definedName>
    <definedName name="montantT5TTC">[1]RA!$K$250</definedName>
    <definedName name="montantT5TTCRemise">[1]RA!$K$258</definedName>
    <definedName name="montantT6">[1]RA!$L$249</definedName>
    <definedName name="montantT6TTC">[1]RA!$L$250</definedName>
    <definedName name="montantT6TTCRemise">[1]RA!$L$258</definedName>
    <definedName name="montantT7">[1]RA!$M$249</definedName>
    <definedName name="montantT7TTC">[1]RA!$M$250</definedName>
    <definedName name="montantT7TTCRemise">[1]RA!$M$258</definedName>
    <definedName name="montantT8">[1]RA!$N$249</definedName>
    <definedName name="montantT8TTC">[1]RA!$N$250</definedName>
    <definedName name="montantT8TTCRemise">[1]RA!$N$258</definedName>
    <definedName name="montantT9">[1]RA!$O$249</definedName>
    <definedName name="montantT9TTC">[1]RA!$O$250</definedName>
    <definedName name="montantT9TTCRemise">[1]RA!$O$258</definedName>
    <definedName name="place1">[1]RA!$C$467</definedName>
    <definedName name="place10">[1]RA!#REF!</definedName>
    <definedName name="place2">[1]RA!$C$470</definedName>
    <definedName name="place3">[1]RA!$C$473</definedName>
    <definedName name="place4">[1]RA!$C$476</definedName>
    <definedName name="place5">[1]RA!$C$479</definedName>
    <definedName name="place6">[1]RA!$C$482</definedName>
    <definedName name="place7">[1]RA!$C$485</definedName>
    <definedName name="place8">[1]RA!$C$488</definedName>
    <definedName name="place9">[1]RA!$C$491</definedName>
    <definedName name="placeRemise1">[1]RA!$C$499</definedName>
    <definedName name="placeRemise10">[1]RA!#REF!</definedName>
    <definedName name="placeRemise2">[1]RA!$C$502</definedName>
    <definedName name="placeRemise3">[1]RA!$C$505</definedName>
    <definedName name="placeRemise4">[1]RA!$C$508</definedName>
    <definedName name="placeRemise5">[1]RA!$C$511</definedName>
    <definedName name="placeRemise6">[1]RA!$C$514</definedName>
    <definedName name="placeRemise7">[1]RA!$C$517</definedName>
    <definedName name="placeRemise8">[1]RA!$C$520</definedName>
    <definedName name="placeRemise9">[1]RA!$C$523</definedName>
    <definedName name="rang1">[1]RA!$T$462</definedName>
    <definedName name="rang2">[1]RA!$U$462</definedName>
    <definedName name="rang3">[1]RA!$V$462</definedName>
    <definedName name="rang4">[1]RA!$W$462</definedName>
    <definedName name="rang5">[1]RA!$X$462</definedName>
    <definedName name="rang6">[1]RA!$Y$462</definedName>
    <definedName name="rang7">[1]RA!$Z$462</definedName>
    <definedName name="rang8">[1]RA!$AA$462</definedName>
    <definedName name="rang9">[1]RA!$AB$462</definedName>
    <definedName name="rangremisett1">[1]RA!$V$289</definedName>
    <definedName name="rangremisett2">[1]RA!$W$289</definedName>
    <definedName name="rangremisett3">[1]RA!$X$289</definedName>
    <definedName name="rangremisett4">[1]RA!$Y$289</definedName>
    <definedName name="rangremiseTT5">[1]RA!$Z$289</definedName>
    <definedName name="rangremiseTT6">[1]RA!$AA$289</definedName>
    <definedName name="rangremiseTT7">[1]RA!$AB$289</definedName>
    <definedName name="rangremiseTT8">[1]RA!$AC$289</definedName>
    <definedName name="rangremiseTT9">[1]RA!$AD$289</definedName>
    <definedName name="TdelaiDCE">'[2]Mod. KONE'!$C$16</definedName>
    <definedName name="TdelaiDCER">'[1]Rempl. OTIS'!$C$18</definedName>
    <definedName name="TenvDCE">'[2]Mod. KONE'!$C$23</definedName>
    <definedName name="TenvDCER">'[1]Rempl. OTIS'!$C$25</definedName>
    <definedName name="TmoyenHumDCER">'[1]Rempl. OTIS'!$C$11</definedName>
    <definedName name="TmoyenMaterielDCER">'[1]Rempl. OTIS'!$C$121</definedName>
    <definedName name="tmoyHumDCE">'[2]Mod. KONE'!$C$10</definedName>
    <definedName name="TmoyMaterielDCE">'[2]Mod. KONE'!$C$106</definedName>
    <definedName name="TVA">[1]RA!$R$233</definedName>
    <definedName name="valo1">[1]RA!$H$175</definedName>
    <definedName name="valo10">[1]RA!$H$184</definedName>
    <definedName name="valo2">[1]RA!$H$176</definedName>
    <definedName name="valo3">[1]RA!$H$177</definedName>
    <definedName name="valo4">[1]RA!$H$178</definedName>
    <definedName name="valo5">[1]RA!$H$179</definedName>
    <definedName name="valo6">[1]RA!$H$180</definedName>
    <definedName name="valo7">[1]RA!$H$181</definedName>
    <definedName name="valo8">[1]RA!$H$182</definedName>
    <definedName name="valo9">[1]RA!$H$183</definedName>
    <definedName name="valocdm">[1]RA!$H$185</definedName>
    <definedName name="Vfinal1">[1]RA!$G$462</definedName>
    <definedName name="Vfinal10">[1]RA!#REF!</definedName>
    <definedName name="Vfinal2">[1]RA!$H$462</definedName>
    <definedName name="Vfinal3">[1]RA!$I$462</definedName>
    <definedName name="Vfinal4">[1]RA!$J$462</definedName>
    <definedName name="Vfinal5">[1]RA!$K$462</definedName>
    <definedName name="Vfinal6">[1]RA!$L$462</definedName>
    <definedName name="Vfinal7">[1]RA!$M$462</definedName>
    <definedName name="Vfinal8">[1]RA!$N$462</definedName>
    <definedName name="Vfinal9">[1]RA!$O$462</definedName>
    <definedName name="_xlnm.Print_Area" localSheetId="1">BP!$A$1:$P$19</definedName>
    <definedName name="_xlnm.Print_Area" localSheetId="2">DQE!$A$1:$P$18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xlwcv="http://schemas.microsoft.com/office/spreadsheetml/2024/workbookCompatibilityVersion" uri="{D14903EA-33C4-47F7-8F05-3474C54BE107}">
      <xlwcv:version setVersion="1"/>
    </ext>
  </extLst>
</workbook>
</file>

<file path=xl/calcChain.xml><?xml version="1.0" encoding="utf-8"?>
<calcChain xmlns="http://schemas.openxmlformats.org/spreadsheetml/2006/main">
  <c r="D10" i="16" l="1" a="1"/>
  <c r="D10" i="16" s="1"/>
  <c r="D11" i="16" a="1"/>
  <c r="D12" i="16" a="1"/>
  <c r="D12" i="16" s="1"/>
  <c r="D13" i="16" a="1"/>
  <c r="D9" i="16" a="1"/>
  <c r="D9" i="16" s="1"/>
  <c r="E15" i="14"/>
  <c r="F15" i="14"/>
  <c r="G15" i="14"/>
  <c r="H15" i="14"/>
  <c r="I15" i="14"/>
  <c r="J15" i="14"/>
  <c r="K15" i="14"/>
  <c r="L15" i="14"/>
  <c r="M15" i="14"/>
  <c r="N15" i="14"/>
  <c r="O15" i="14"/>
  <c r="D15" i="14"/>
  <c r="M15" i="16" l="1"/>
  <c r="N15" i="16"/>
  <c r="O15" i="16"/>
  <c r="L15" i="16"/>
  <c r="E15" i="16"/>
  <c r="H15" i="16"/>
  <c r="D13" i="16"/>
  <c r="F15" i="16"/>
  <c r="G15" i="16"/>
  <c r="K15" i="16"/>
  <c r="I15" i="16"/>
  <c r="D11" i="16"/>
  <c r="D15" i="16" s="1"/>
  <c r="J15" i="16"/>
  <c r="D19" i="16" l="1"/>
  <c r="D20" i="16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<sst xmlns="http://schemas.openxmlformats.org/spreadsheetml/2006/main" count="55" uniqueCount="22">
  <si>
    <t>Protections de chantier</t>
  </si>
  <si>
    <t>Traitement / retrait des MPCA</t>
  </si>
  <si>
    <t>Travaux complémentaires HT (si nécessaires)</t>
  </si>
  <si>
    <t>Travaux de remplacement Complet</t>
  </si>
  <si>
    <t>Travaux - Lot 2 – Pellegrin (IGH)</t>
  </si>
  <si>
    <t>IGH/MC/07</t>
  </si>
  <si>
    <t>IGH/MC/08</t>
  </si>
  <si>
    <t>IGH/MC/09</t>
  </si>
  <si>
    <t>Travaux de modernisation</t>
  </si>
  <si>
    <t>TRI/MM/68 (appareil CE)</t>
  </si>
  <si>
    <t xml:space="preserve">Montant total par appareil  </t>
  </si>
  <si>
    <t>Case en noir à ne pas chiffrer (remplir)</t>
  </si>
  <si>
    <t>Appareil</t>
  </si>
  <si>
    <t>Prix</t>
  </si>
  <si>
    <t>Prix HT</t>
  </si>
  <si>
    <t>TVA</t>
  </si>
  <si>
    <t>Prix TTC</t>
  </si>
  <si>
    <t>DETAIL ESTIMATIF QUANTITATIF</t>
  </si>
  <si>
    <t>Total  HT:</t>
  </si>
  <si>
    <t>Total  TTC:</t>
  </si>
  <si>
    <r>
      <t xml:space="preserve">Travaux complémentaires HT
</t>
    </r>
    <r>
      <rPr>
        <i/>
        <sz val="8"/>
        <color theme="1"/>
        <rFont val="Segoe UI"/>
        <family val="2"/>
      </rPr>
      <t>(si nécessaires : exemple reprise de maçonnerie, calfeutrement)</t>
    </r>
  </si>
  <si>
    <t xml:space="preserve">BORDEREAU DE PRIX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</si>
</sst>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4" formatCode="_-* #,##0.00\ &quot;€&quot;_-;\-* #,##0.00\ &quot;€&quot;_-;_-* &quot;-&quot;??\ &quot;€&quot;_-;_-@_-"/>
    <numFmt numFmtId="164" formatCode="#,##0.00\ &quot;€&quot;"/>
  </numFmts>
  <fonts count="17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i/>
      <sz val="5"/>
      <color rgb="FF4F81BD"/>
      <name val="Century Gothic"/>
      <family val="2"/>
    </font>
    <font>
      <sz val="10"/>
      <color rgb="FF595959"/>
      <name val="Century Gothic"/>
      <family val="2"/>
    </font>
    <font>
      <sz val="10"/>
      <name val="Arial"/>
      <family val="2"/>
    </font>
    <font>
      <b/>
      <sz val="12"/>
      <color theme="1"/>
      <name val="Segoe UI"/>
      <family val="2"/>
    </font>
    <font>
      <u/>
      <sz val="11"/>
      <color theme="10"/>
      <name val="Calibri"/>
      <family val="2"/>
      <scheme val="minor"/>
    </font>
    <font>
      <sz val="8"/>
      <color theme="1"/>
      <name val="Segoe UI"/>
      <family val="2"/>
    </font>
    <font>
      <b/>
      <sz val="8"/>
      <name val="Segoe UI"/>
      <family val="2"/>
    </font>
    <font>
      <b/>
      <sz val="8"/>
      <color theme="1"/>
      <name val="Segoe UI"/>
      <family val="2"/>
    </font>
    <font>
      <u/>
      <sz val="8"/>
      <color theme="10"/>
      <name val="Segoe UI"/>
      <family val="2"/>
    </font>
    <font>
      <sz val="8"/>
      <color theme="5"/>
      <name val="Segoe UI"/>
      <family val="2"/>
    </font>
    <font>
      <sz val="7"/>
      <color theme="1"/>
      <name val="Segoe UI"/>
      <family val="2"/>
    </font>
    <font>
      <sz val="11"/>
      <color theme="1"/>
      <name val="Calibri"/>
      <family val="2"/>
      <scheme val="minor"/>
    </font>
    <font>
      <b/>
      <sz val="12"/>
      <name val="Segoe UI"/>
      <family val="2"/>
    </font>
    <font>
      <b/>
      <sz val="9"/>
      <color theme="1"/>
      <name val="Segoe UI"/>
      <family val="2"/>
    </font>
    <font>
      <i/>
      <sz val="8"/>
      <color theme="1"/>
      <name val="Segoe U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1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6">
    <xf numFmtId="0" fontId="0" fillId="0" borderId="0"/>
    <xf numFmtId="0" fontId="1" fillId="0" borderId="0"/>
    <xf numFmtId="0" fontId="4" fillId="0" borderId="0"/>
    <xf numFmtId="44" fontId="1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13" fillId="0" borderId="0"/>
  </cellStyleXfs>
  <cellXfs count="77">
    <xf numFmtId="0" fontId="0" fillId="0" borderId="0" xfId="0"/>
    <xf numFmtId="0" fontId="7" fillId="0" borderId="0" xfId="0" applyFont="1"/>
    <xf numFmtId="0" fontId="9" fillId="0" borderId="0" xfId="0" applyFont="1" applyAlignment="1">
      <alignment horizontal="center" vertical="center"/>
    </xf>
    <xf numFmtId="0" fontId="10" fillId="2" borderId="0" xfId="4" applyFont="1" applyFill="1" applyBorder="1" applyAlignment="1">
      <alignment vertical="center" wrapText="1"/>
    </xf>
    <xf numFmtId="0" fontId="7" fillId="0" borderId="0" xfId="0" applyFont="1" applyAlignment="1">
      <alignment horizontal="left" vertical="center" wrapText="1" indent="1"/>
    </xf>
    <xf numFmtId="0" fontId="11" fillId="0" borderId="0" xfId="0" applyFont="1" applyAlignment="1">
      <alignment horizontal="left" vertical="center" wrapText="1"/>
    </xf>
    <xf numFmtId="0" fontId="7" fillId="0" borderId="0" xfId="0" applyFont="1" applyFill="1" applyBorder="1"/>
    <xf numFmtId="0" fontId="12" fillId="0" borderId="0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vertical="center" wrapText="1"/>
    </xf>
    <xf numFmtId="0" fontId="7" fillId="0" borderId="0" xfId="0" applyFont="1" applyFill="1" applyBorder="1" applyAlignment="1">
      <alignment horizontal="center" vertical="center"/>
    </xf>
    <xf numFmtId="164" fontId="7" fillId="0" borderId="0" xfId="0" applyNumberFormat="1" applyFont="1" applyFill="1" applyBorder="1" applyAlignment="1">
      <alignment horizontal="center" vertical="center"/>
    </xf>
    <xf numFmtId="0" fontId="10" fillId="2" borderId="0" xfId="4" applyFont="1" applyFill="1" applyBorder="1" applyAlignment="1">
      <alignment horizontal="right" vertical="center" wrapText="1" indent="1"/>
    </xf>
    <xf numFmtId="0" fontId="2" fillId="0" borderId="0" xfId="5" applyFont="1" applyAlignment="1">
      <alignment horizontal="justify" vertical="center"/>
    </xf>
    <xf numFmtId="0" fontId="13" fillId="0" borderId="0" xfId="5"/>
    <xf numFmtId="0" fontId="3" fillId="0" borderId="0" xfId="5" applyFont="1" applyAlignment="1">
      <alignment horizontal="justify" vertical="center"/>
    </xf>
    <xf numFmtId="0" fontId="7" fillId="4" borderId="0" xfId="0" applyFont="1" applyFill="1"/>
    <xf numFmtId="0" fontId="8" fillId="0" borderId="0" xfId="0" applyFont="1" applyAlignment="1">
      <alignment horizontal="left" vertical="center" wrapText="1" indent="1"/>
    </xf>
    <xf numFmtId="0" fontId="12" fillId="0" borderId="0" xfId="0" applyFont="1" applyBorder="1" applyAlignment="1">
      <alignment vertical="center" wrapText="1"/>
    </xf>
    <xf numFmtId="0" fontId="7" fillId="0" borderId="0" xfId="0" applyFont="1" applyAlignment="1">
      <alignment horizontal="left" indent="2"/>
    </xf>
    <xf numFmtId="164" fontId="7" fillId="0" borderId="17" xfId="0" applyNumberFormat="1" applyFont="1" applyBorder="1" applyAlignment="1">
      <alignment horizontal="center" vertical="center"/>
    </xf>
    <xf numFmtId="164" fontId="7" fillId="0" borderId="18" xfId="0" applyNumberFormat="1" applyFont="1" applyBorder="1" applyAlignment="1">
      <alignment horizontal="center" vertical="center"/>
    </xf>
    <xf numFmtId="164" fontId="7" fillId="0" borderId="19" xfId="0" applyNumberFormat="1" applyFont="1" applyBorder="1" applyAlignment="1">
      <alignment horizontal="center" vertical="center"/>
    </xf>
    <xf numFmtId="0" fontId="15" fillId="0" borderId="0" xfId="0" applyFont="1" applyAlignment="1">
      <alignment horizontal="right" vertical="center" wrapText="1" indent="1"/>
    </xf>
    <xf numFmtId="164" fontId="7" fillId="0" borderId="20" xfId="0" applyNumberFormat="1" applyFont="1" applyFill="1" applyBorder="1" applyAlignment="1">
      <alignment horizontal="center" vertical="center"/>
    </xf>
    <xf numFmtId="164" fontId="7" fillId="0" borderId="21" xfId="0" applyNumberFormat="1" applyFont="1" applyFill="1" applyBorder="1" applyAlignment="1">
      <alignment horizontal="center" vertical="center"/>
    </xf>
    <xf numFmtId="164" fontId="7" fillId="0" borderId="22" xfId="0" applyNumberFormat="1" applyFont="1" applyFill="1" applyBorder="1" applyAlignment="1">
      <alignment horizontal="center" vertical="center"/>
    </xf>
    <xf numFmtId="0" fontId="9" fillId="0" borderId="17" xfId="0" applyFont="1" applyBorder="1" applyAlignment="1">
      <alignment horizontal="center" vertical="center" wrapText="1"/>
    </xf>
    <xf numFmtId="0" fontId="9" fillId="0" borderId="18" xfId="0" applyFont="1" applyBorder="1" applyAlignment="1">
      <alignment horizontal="center" vertical="center" wrapText="1"/>
    </xf>
    <xf numFmtId="0" fontId="9" fillId="0" borderId="19" xfId="0" applyFont="1" applyBorder="1" applyAlignment="1">
      <alignment horizontal="center" vertical="center" wrapText="1"/>
    </xf>
    <xf numFmtId="164" fontId="7" fillId="0" borderId="23" xfId="0" applyNumberFormat="1" applyFont="1" applyFill="1" applyBorder="1" applyAlignment="1">
      <alignment horizontal="center" vertical="center"/>
    </xf>
    <xf numFmtId="164" fontId="7" fillId="0" borderId="24" xfId="0" applyNumberFormat="1" applyFont="1" applyFill="1" applyBorder="1" applyAlignment="1">
      <alignment horizontal="center" vertical="center"/>
    </xf>
    <xf numFmtId="164" fontId="7" fillId="0" borderId="25" xfId="0" applyNumberFormat="1" applyFont="1" applyFill="1" applyBorder="1" applyAlignment="1">
      <alignment horizontal="center" vertical="center"/>
    </xf>
    <xf numFmtId="164" fontId="7" fillId="0" borderId="20" xfId="0" applyNumberFormat="1" applyFont="1" applyBorder="1" applyAlignment="1" applyProtection="1">
      <alignment horizontal="center" vertical="center"/>
      <protection locked="0"/>
    </xf>
    <xf numFmtId="164" fontId="7" fillId="0" borderId="21" xfId="0" applyNumberFormat="1" applyFont="1" applyBorder="1" applyAlignment="1" applyProtection="1">
      <alignment horizontal="center" vertical="center"/>
      <protection locked="0"/>
    </xf>
    <xf numFmtId="164" fontId="7" fillId="0" borderId="22" xfId="0" applyNumberFormat="1" applyFont="1" applyBorder="1" applyAlignment="1" applyProtection="1">
      <alignment horizontal="center" vertical="center"/>
      <protection locked="0"/>
    </xf>
    <xf numFmtId="164" fontId="7" fillId="0" borderId="12" xfId="0" applyNumberFormat="1" applyFont="1" applyBorder="1" applyAlignment="1" applyProtection="1">
      <alignment horizontal="center" vertical="center"/>
      <protection locked="0"/>
    </xf>
    <xf numFmtId="164" fontId="7" fillId="0" borderId="11" xfId="0" applyNumberFormat="1" applyFont="1" applyBorder="1" applyAlignment="1" applyProtection="1">
      <alignment horizontal="center" vertical="center"/>
      <protection locked="0"/>
    </xf>
    <xf numFmtId="164" fontId="7" fillId="0" borderId="13" xfId="0" applyNumberFormat="1" applyFont="1" applyBorder="1" applyAlignment="1" applyProtection="1">
      <alignment horizontal="center" vertical="center"/>
      <protection locked="0"/>
    </xf>
    <xf numFmtId="164" fontId="7" fillId="4" borderId="12" xfId="0" applyNumberFormat="1" applyFont="1" applyFill="1" applyBorder="1" applyAlignment="1" applyProtection="1">
      <alignment horizontal="center" vertical="center"/>
      <protection locked="0"/>
    </xf>
    <xf numFmtId="164" fontId="7" fillId="4" borderId="11" xfId="0" applyNumberFormat="1" applyFont="1" applyFill="1" applyBorder="1" applyAlignment="1" applyProtection="1">
      <alignment horizontal="center" vertical="center"/>
      <protection locked="0"/>
    </xf>
    <xf numFmtId="164" fontId="7" fillId="4" borderId="13" xfId="0" applyNumberFormat="1" applyFont="1" applyFill="1" applyBorder="1" applyAlignment="1" applyProtection="1">
      <alignment horizontal="center" vertical="center"/>
      <protection locked="0"/>
    </xf>
    <xf numFmtId="164" fontId="7" fillId="0" borderId="12" xfId="0" applyNumberFormat="1" applyFont="1" applyFill="1" applyBorder="1" applyAlignment="1" applyProtection="1">
      <alignment horizontal="center" vertical="center"/>
      <protection locked="0"/>
    </xf>
    <xf numFmtId="164" fontId="7" fillId="0" borderId="11" xfId="0" applyNumberFormat="1" applyFont="1" applyFill="1" applyBorder="1" applyAlignment="1" applyProtection="1">
      <alignment horizontal="center" vertical="center"/>
      <protection locked="0"/>
    </xf>
    <xf numFmtId="164" fontId="7" fillId="0" borderId="13" xfId="0" applyNumberFormat="1" applyFont="1" applyFill="1" applyBorder="1" applyAlignment="1" applyProtection="1">
      <alignment horizontal="center" vertical="center"/>
      <protection locked="0"/>
    </xf>
    <xf numFmtId="164" fontId="7" fillId="0" borderId="14" xfId="0" applyNumberFormat="1" applyFont="1" applyBorder="1" applyAlignment="1" applyProtection="1">
      <alignment horizontal="center" vertical="center"/>
      <protection locked="0"/>
    </xf>
    <xf numFmtId="164" fontId="7" fillId="0" borderId="15" xfId="0" applyNumberFormat="1" applyFont="1" applyBorder="1" applyAlignment="1" applyProtection="1">
      <alignment horizontal="center" vertical="center"/>
      <protection locked="0"/>
    </xf>
    <xf numFmtId="164" fontId="7" fillId="0" borderId="16" xfId="0" applyNumberFormat="1" applyFont="1" applyBorder="1" applyAlignment="1" applyProtection="1">
      <alignment horizontal="center" vertical="center"/>
      <protection locked="0"/>
    </xf>
    <xf numFmtId="164" fontId="7" fillId="4" borderId="20" xfId="0" applyNumberFormat="1" applyFont="1" applyFill="1" applyBorder="1" applyAlignment="1">
      <alignment horizontal="center" vertical="center"/>
    </xf>
    <xf numFmtId="164" fontId="7" fillId="4" borderId="21" xfId="0" applyNumberFormat="1" applyFont="1" applyFill="1" applyBorder="1" applyAlignment="1">
      <alignment horizontal="center" vertical="center"/>
    </xf>
    <xf numFmtId="164" fontId="7" fillId="4" borderId="22" xfId="0" applyNumberFormat="1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0" fontId="9" fillId="0" borderId="3" xfId="0" applyFont="1" applyBorder="1" applyAlignment="1">
      <alignment horizontal="center" vertical="center" wrapText="1"/>
    </xf>
    <xf numFmtId="0" fontId="9" fillId="0" borderId="9" xfId="0" applyFont="1" applyBorder="1" applyAlignment="1">
      <alignment horizontal="center" vertical="center" wrapText="1"/>
    </xf>
    <xf numFmtId="0" fontId="9" fillId="0" borderId="1" xfId="0" applyFont="1" applyBorder="1" applyAlignment="1">
      <alignment horizontal="center" vertical="center" wrapText="1"/>
    </xf>
    <xf numFmtId="0" fontId="9" fillId="0" borderId="10" xfId="0" applyFont="1" applyBorder="1" applyAlignment="1">
      <alignment horizontal="center" vertical="center" wrapText="1"/>
    </xf>
    <xf numFmtId="0" fontId="7" fillId="0" borderId="2" xfId="0" applyFont="1" applyBorder="1" applyAlignment="1">
      <alignment horizontal="center" vertical="center" wrapText="1"/>
    </xf>
    <xf numFmtId="0" fontId="7" fillId="0" borderId="0" xfId="0" applyFont="1" applyBorder="1" applyAlignment="1">
      <alignment horizontal="center" vertical="center" wrapText="1"/>
    </xf>
    <xf numFmtId="0" fontId="8" fillId="0" borderId="0" xfId="0" applyFont="1" applyAlignment="1">
      <alignment horizontal="left" vertical="center" wrapText="1" indent="1"/>
    </xf>
    <xf numFmtId="0" fontId="14" fillId="0" borderId="4" xfId="0" applyFont="1" applyBorder="1" applyAlignment="1">
      <alignment horizontal="left" vertical="center" wrapText="1" indent="2"/>
    </xf>
    <xf numFmtId="0" fontId="14" fillId="0" borderId="8" xfId="0" applyFont="1" applyBorder="1" applyAlignment="1">
      <alignment horizontal="left" vertical="center" wrapText="1" indent="2"/>
    </xf>
    <xf numFmtId="0" fontId="14" fillId="0" borderId="5" xfId="0" applyFont="1" applyBorder="1" applyAlignment="1">
      <alignment horizontal="left" vertical="center" wrapText="1" indent="2"/>
    </xf>
    <xf numFmtId="0" fontId="5" fillId="3" borderId="4" xfId="0" applyFont="1" applyFill="1" applyBorder="1" applyAlignment="1">
      <alignment horizontal="left" vertical="center" wrapText="1" indent="2"/>
    </xf>
    <xf numFmtId="0" fontId="5" fillId="3" borderId="8" xfId="0" applyFont="1" applyFill="1" applyBorder="1" applyAlignment="1">
      <alignment horizontal="left" vertical="center" wrapText="1" indent="2"/>
    </xf>
    <xf numFmtId="0" fontId="5" fillId="3" borderId="5" xfId="0" applyFont="1" applyFill="1" applyBorder="1" applyAlignment="1">
      <alignment horizontal="left" vertical="center" wrapText="1" indent="2"/>
    </xf>
    <xf numFmtId="0" fontId="8" fillId="2" borderId="0" xfId="0" applyFont="1" applyFill="1" applyBorder="1" applyAlignment="1">
      <alignment horizontal="right" vertical="center" wrapText="1" indent="1"/>
    </xf>
    <xf numFmtId="0" fontId="7" fillId="0" borderId="1" xfId="0" applyFont="1" applyBorder="1" applyAlignment="1">
      <alignment horizontal="center" vertical="center"/>
    </xf>
    <xf numFmtId="0" fontId="7" fillId="0" borderId="10" xfId="0" applyFont="1" applyBorder="1" applyAlignment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9" fillId="0" borderId="4" xfId="0" applyFont="1" applyBorder="1" applyAlignment="1">
      <alignment horizontal="center" vertical="center" wrapText="1"/>
    </xf>
    <xf numFmtId="0" fontId="9" fillId="0" borderId="8" xfId="0" applyFont="1" applyBorder="1" applyAlignment="1">
      <alignment horizontal="center" vertical="center" wrapText="1"/>
    </xf>
    <xf numFmtId="0" fontId="9" fillId="0" borderId="7" xfId="0" applyFont="1" applyBorder="1" applyAlignment="1">
      <alignment horizontal="center" vertical="center" wrapText="1"/>
    </xf>
    <xf numFmtId="0" fontId="9" fillId="0" borderId="6" xfId="0" applyFont="1" applyBorder="1" applyAlignment="1">
      <alignment horizontal="center" vertical="center" wrapText="1"/>
    </xf>
    <xf numFmtId="0" fontId="7" fillId="0" borderId="3" xfId="0" applyFont="1" applyBorder="1" applyAlignment="1">
      <alignment horizontal="center" vertical="center" wrapText="1"/>
    </xf>
    <xf numFmtId="0" fontId="7" fillId="0" borderId="9" xfId="0" applyFont="1" applyBorder="1" applyAlignment="1">
      <alignment horizontal="center" vertical="center" wrapText="1"/>
    </xf>
    <xf numFmtId="164" fontId="15" fillId="0" borderId="4" xfId="0" applyNumberFormat="1" applyFont="1" applyBorder="1" applyAlignment="1">
      <alignment horizontal="center" vertical="center"/>
    </xf>
    <xf numFmtId="164" fontId="15" fillId="0" borderId="5" xfId="0" applyNumberFormat="1" applyFont="1" applyBorder="1" applyAlignment="1">
      <alignment horizontal="center" vertical="center"/>
    </xf>
  </cellXfs>
  <cellStyles count="6">
    <cellStyle name="Lien hypertexte" xfId="4" builtinId="8"/>
    <cellStyle name="Monétaire 2" xfId="3" xr:uid="{00000000-0005-0000-0000-000001000000}"/>
    <cellStyle name="Normal" xfId="0" builtinId="0"/>
    <cellStyle name="Normal 2" xfId="2" xr:uid="{00000000-0005-0000-0000-000003000000}"/>
    <cellStyle name="Normal 2 2" xfId="5" xr:uid="{A9B9A11A-1B40-4877-9B72-994BCFFECB6C}"/>
    <cellStyle name="Normal 4" xfId="1" xr:uid="{00000000-0005-0000-0000-000004000000}"/>
  </cellStyles>
  <dxfs count="0"/>
  <tableStyles count="0" defaultTableStyle="TableStyleMedium2" defaultPivotStyle="PivotStyleLight16"/>
  <colors>
    <mruColors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10" Type="http://schemas.openxmlformats.org/officeDocument/2006/relationships/calcChain" Target="calcChain.xml"/><Relationship Id="rId4" Type="http://schemas.openxmlformats.org/officeDocument/2006/relationships/externalLink" Target="externalLinks/externalLink1.xml"/><Relationship Id="rId9" Type="http://schemas.openxmlformats.org/officeDocument/2006/relationships/sheetMetadata" Target="metadata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10</xdr:col>
      <xdr:colOff>57149</xdr:colOff>
      <xdr:row>64</xdr:row>
      <xdr:rowOff>157162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3F7316C1-DAAB-4C91-A9C4-A95CFD397CBE}"/>
            </a:ext>
          </a:extLst>
        </xdr:cNvPr>
        <xdr:cNvPicPr/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829549" cy="12349162"/>
        </a:xfrm>
        <a:prstGeom prst="rect">
          <a:avLst/>
        </a:prstGeom>
        <a:gradFill>
          <a:gsLst>
            <a:gs pos="0">
              <a:schemeClr val="accent1">
                <a:tint val="66000"/>
                <a:satMod val="160000"/>
              </a:schemeClr>
            </a:gs>
            <a:gs pos="50000">
              <a:schemeClr val="accent1">
                <a:tint val="44500"/>
                <a:satMod val="160000"/>
              </a:schemeClr>
            </a:gs>
            <a:gs pos="100000">
              <a:schemeClr val="accent1">
                <a:tint val="23500"/>
                <a:satMod val="160000"/>
              </a:schemeClr>
            </a:gs>
          </a:gsLst>
          <a:lin ang="5400000" scaled="0"/>
        </a:gradFill>
        <a:ln>
          <a:noFill/>
        </a:ln>
      </xdr:spPr>
    </xdr:pic>
    <xdr:clientData/>
  </xdr:twoCellAnchor>
  <xdr:twoCellAnchor>
    <xdr:from>
      <xdr:col>4</xdr:col>
      <xdr:colOff>104774</xdr:colOff>
      <xdr:row>17</xdr:row>
      <xdr:rowOff>123825</xdr:rowOff>
    </xdr:from>
    <xdr:to>
      <xdr:col>9</xdr:col>
      <xdr:colOff>608349</xdr:colOff>
      <xdr:row>27</xdr:row>
      <xdr:rowOff>42287</xdr:rowOff>
    </xdr:to>
    <xdr:sp macro="" textlink="">
      <xdr:nvSpPr>
        <xdr:cNvPr id="3" name="Zone de texte 7">
          <a:extLst>
            <a:ext uri="{FF2B5EF4-FFF2-40B4-BE49-F238E27FC236}">
              <a16:creationId xmlns:a16="http://schemas.microsoft.com/office/drawing/2014/main" id="{97DC76F6-60EC-421C-9CB9-DC85AEEA10C9}"/>
            </a:ext>
          </a:extLst>
        </xdr:cNvPr>
        <xdr:cNvSpPr txBox="1">
          <a:spLocks noChangeArrowheads="1"/>
        </xdr:cNvSpPr>
      </xdr:nvSpPr>
      <xdr:spPr bwMode="auto">
        <a:xfrm>
          <a:off x="3152774" y="3362325"/>
          <a:ext cx="3913525" cy="18234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b" anchorCtr="0" upright="1">
          <a:noAutofit/>
        </a:bodyPr>
        <a:lstStyle/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Remise à </a:t>
          </a:r>
        </a:p>
        <a:p>
          <a:pPr algn="r"/>
          <a:r>
            <a:rPr kumimoji="0" lang="fr-FR" sz="2000" b="1" i="0" u="none" strike="noStrike" kern="0" cap="none" spc="0" normalizeH="0" baseline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Niveau Technique </a:t>
          </a:r>
        </a:p>
        <a:p>
          <a:pPr marL="0" marR="0" lvl="0" indent="0" algn="r" defTabSz="914400" eaLnBrk="1" fontAlgn="auto" latinLnBrk="0" hangingPunct="1">
            <a:lnSpc>
              <a:spcPct val="80000"/>
            </a:lnSpc>
            <a:spcBef>
              <a:spcPts val="300"/>
            </a:spcBef>
            <a:spcAft>
              <a:spcPts val="300"/>
            </a:spcAft>
            <a:buClrTx/>
            <a:buSzTx/>
            <a:buFontTx/>
            <a:buNone/>
            <a:tabLst/>
            <a:defRPr/>
          </a:pPr>
          <a:r>
            <a:rPr kumimoji="0" lang="fr-FR" sz="2000" b="1" i="0" u="none" strike="noStrike" kern="0" cap="none" spc="0" normalizeH="0" baseline="0" noProof="0">
              <a:ln>
                <a:noFill/>
              </a:ln>
              <a:solidFill>
                <a:schemeClr val="bg1"/>
              </a:solidFill>
              <a:effectLst/>
              <a:uLnTx/>
              <a:uFillTx/>
              <a:latin typeface="Segoe UI"/>
              <a:ea typeface="Times New Roman"/>
              <a:cs typeface="Segoe UI"/>
            </a:rPr>
            <a:t>Travaux de Remplacement Complet</a:t>
          </a:r>
          <a:endParaRPr lang="fr-FR" sz="800">
            <a:solidFill>
              <a:schemeClr val="bg1"/>
            </a:solidFill>
            <a:effectLst/>
            <a:latin typeface="Segoe UI"/>
            <a:ea typeface="Times New Roman"/>
            <a:cs typeface="Calibri"/>
          </a:endParaRPr>
        </a:p>
      </xdr:txBody>
    </xdr:sp>
    <xdr:clientData/>
  </xdr:twoCellAnchor>
  <xdr:twoCellAnchor>
    <xdr:from>
      <xdr:col>0</xdr:col>
      <xdr:colOff>192087</xdr:colOff>
      <xdr:row>42</xdr:row>
      <xdr:rowOff>95249</xdr:rowOff>
    </xdr:from>
    <xdr:to>
      <xdr:col>4</xdr:col>
      <xdr:colOff>158432</xdr:colOff>
      <xdr:row>63</xdr:row>
      <xdr:rowOff>152398</xdr:rowOff>
    </xdr:to>
    <xdr:sp macro="" textlink="">
      <xdr:nvSpPr>
        <xdr:cNvPr id="4" name="Text Box 104">
          <a:extLst>
            <a:ext uri="{FF2B5EF4-FFF2-40B4-BE49-F238E27FC236}">
              <a16:creationId xmlns:a16="http://schemas.microsoft.com/office/drawing/2014/main" id="{FE010A12-1380-4E88-9D75-3061854DF669}"/>
            </a:ext>
          </a:extLst>
        </xdr:cNvPr>
        <xdr:cNvSpPr txBox="1">
          <a:spLocks noChangeArrowheads="1"/>
        </xdr:cNvSpPr>
      </xdr:nvSpPr>
      <xdr:spPr bwMode="auto">
        <a:xfrm>
          <a:off x="192087" y="8096249"/>
          <a:ext cx="3319145" cy="40576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MAITRISE D’OUVRAGE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Direction Générale du CHU 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12 rue Dubernat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33404 TALENCE CEDEX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l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MAITRE D’ŒUVRE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ACCEO ASCENSEUR -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19 Allée James Watt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Bâtiment A, Tour A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33700 MERIGNAC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90170" algn="just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TEL : 05 40 16 11 22</a:t>
          </a:r>
          <a:endParaRPr lang="fr-FR" sz="11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5</xdr:col>
      <xdr:colOff>180975</xdr:colOff>
      <xdr:row>42</xdr:row>
      <xdr:rowOff>104775</xdr:rowOff>
    </xdr:from>
    <xdr:to>
      <xdr:col>9</xdr:col>
      <xdr:colOff>638176</xdr:colOff>
      <xdr:row>64</xdr:row>
      <xdr:rowOff>9525</xdr:rowOff>
    </xdr:to>
    <xdr:sp macro="" textlink="">
      <xdr:nvSpPr>
        <xdr:cNvPr id="5" name="Text Box 105">
          <a:extLst>
            <a:ext uri="{FF2B5EF4-FFF2-40B4-BE49-F238E27FC236}">
              <a16:creationId xmlns:a16="http://schemas.microsoft.com/office/drawing/2014/main" id="{EC4D56AF-48E5-4421-B140-532C244A95EC}"/>
            </a:ext>
          </a:extLst>
        </xdr:cNvPr>
        <xdr:cNvSpPr txBox="1">
          <a:spLocks noChangeArrowheads="1"/>
        </xdr:cNvSpPr>
      </xdr:nvSpPr>
      <xdr:spPr bwMode="auto">
        <a:xfrm>
          <a:off x="3590925" y="8105775"/>
          <a:ext cx="3505201" cy="4095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rot="0" vert="horz" wrap="square" lIns="91440" tIns="45720" rIns="91440" bIns="45720" anchor="t" anchorCtr="0" upright="1">
          <a:noAutofit/>
        </a:bodyPr>
        <a:lstStyle/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SITES – CENTRE HOSPITALIER UNIVERSITAIRE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0"/>
            </a:spcBef>
            <a:spcAft>
              <a:spcPts val="0"/>
            </a:spcAft>
          </a:pPr>
          <a:r>
            <a:rPr lang="fr-FR" sz="12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DE BORDEAUX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Bef>
              <a:spcPts val="300"/>
            </a:spcBef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1 - Pellegrin </a:t>
          </a: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 b="1">
              <a:solidFill>
                <a:srgbClr val="C00000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2 - Pellegrin Appareils en IGH</a:t>
          </a:r>
          <a:endParaRPr lang="fr-FR" sz="1200" b="1">
            <a:solidFill>
              <a:srgbClr val="C00000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3 - Haut Lévêque 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marL="342900" lvl="0" indent="-342900" algn="just">
            <a:lnSpc>
              <a:spcPct val="115000"/>
            </a:lnSpc>
            <a:spcAft>
              <a:spcPts val="300"/>
            </a:spcAft>
            <a:buFont typeface="Symbol" panose="05050102010706020507" pitchFamily="18" charset="2"/>
            <a:buChar char=""/>
          </a:pPr>
          <a:r>
            <a:rPr lang="fr-FR" sz="12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Lot 4 - Saint-André</a:t>
          </a:r>
          <a:endParaRPr lang="fr-FR" sz="12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05354E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Segoe UI" panose="020B0502040204020203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just">
            <a:lnSpc>
              <a:spcPct val="115000"/>
            </a:lnSpc>
            <a:spcBef>
              <a:spcPts val="600"/>
            </a:spcBef>
            <a:spcAft>
              <a:spcPts val="600"/>
            </a:spcAft>
          </a:pP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 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Auteur – S.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 </a:t>
          </a: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QUIROGA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Date d’édition du rapport –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30/07/2025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Indice – F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</a:pPr>
          <a:r>
            <a:rPr lang="fr-FR" sz="800" b="1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Version - </a:t>
          </a:r>
          <a:r>
            <a:rPr lang="fr-FR" sz="800">
              <a:solidFill>
                <a:srgbClr val="05354E"/>
              </a:solidFill>
              <a:effectLst/>
              <a:latin typeface="Segoe UI" panose="020B0502040204020203" pitchFamily="34" charset="0"/>
              <a:ea typeface="Times New Roman" panose="02020603050405020304" pitchFamily="18" charset="0"/>
              <a:cs typeface="Segoe UI" panose="020B0502040204020203" pitchFamily="34" charset="0"/>
            </a:rPr>
            <a:t>V 16.00 du 16/02/2024</a:t>
          </a:r>
          <a:endParaRPr lang="fr-FR" sz="800">
            <a:solidFill>
              <a:srgbClr val="262626"/>
            </a:solidFill>
            <a:effectLst/>
            <a:latin typeface="Segoe UI" panose="020B0502040204020203" pitchFamily="34" charset="0"/>
            <a:ea typeface="Times New Roman" panose="02020603050405020304" pitchFamily="18" charset="0"/>
            <a:cs typeface="Calibri" panose="020F0502020204030204" pitchFamily="34" charset="0"/>
          </a:endParaRPr>
        </a:p>
      </xdr:txBody>
    </xdr:sp>
    <xdr:clientData/>
  </xdr:twoCellAnchor>
  <xdr:twoCellAnchor>
    <xdr:from>
      <xdr:col>4</xdr:col>
      <xdr:colOff>180975</xdr:colOff>
      <xdr:row>32</xdr:row>
      <xdr:rowOff>152401</xdr:rowOff>
    </xdr:from>
    <xdr:to>
      <xdr:col>10</xdr:col>
      <xdr:colOff>42333</xdr:colOff>
      <xdr:row>36</xdr:row>
      <xdr:rowOff>57151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025FC6B1-D0BF-40FC-A659-AC04F5917512}"/>
            </a:ext>
          </a:extLst>
        </xdr:cNvPr>
        <xdr:cNvSpPr/>
      </xdr:nvSpPr>
      <xdr:spPr>
        <a:xfrm>
          <a:off x="3228975" y="6248401"/>
          <a:ext cx="4033308" cy="666750"/>
        </a:xfrm>
        <a:prstGeom prst="rect">
          <a:avLst/>
        </a:prstGeom>
        <a:solidFill>
          <a:srgbClr val="4CBCC4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r">
            <a:lnSpc>
              <a:spcPct val="115000"/>
            </a:lnSpc>
            <a:spcBef>
              <a:spcPts val="300"/>
            </a:spcBef>
            <a:spcAft>
              <a:spcPts val="300"/>
            </a:spcAft>
            <a:tabLst>
              <a:tab pos="-20116800" algn="l"/>
              <a:tab pos="-20015200" algn="l"/>
              <a:tab pos="-19565620" algn="l"/>
              <a:tab pos="-19115405" algn="l"/>
              <a:tab pos="-18665190" algn="l"/>
              <a:tab pos="-18215610" algn="l"/>
              <a:tab pos="-17765395" algn="l"/>
              <a:tab pos="-17315180" algn="l"/>
              <a:tab pos="-16865600" algn="l"/>
              <a:tab pos="-16415385" algn="l"/>
              <a:tab pos="-15965170" algn="l"/>
              <a:tab pos="-15515590" algn="l"/>
              <a:tab pos="-15065375" algn="l"/>
              <a:tab pos="-14615160" algn="l"/>
              <a:tab pos="-14165580" algn="l"/>
              <a:tab pos="-13715365" algn="l"/>
              <a:tab pos="-13265150" algn="l"/>
              <a:tab pos="-12815570" algn="l"/>
              <a:tab pos="450215" algn="l"/>
              <a:tab pos="899795" algn="l"/>
              <a:tab pos="1350010" algn="l"/>
              <a:tab pos="2249805" algn="l"/>
              <a:tab pos="2700020" algn="l"/>
              <a:tab pos="3150235" algn="l"/>
              <a:tab pos="3599815" algn="l"/>
              <a:tab pos="4050030" algn="l"/>
              <a:tab pos="4500245" algn="l"/>
              <a:tab pos="4949825" algn="l"/>
              <a:tab pos="5400040" algn="l"/>
              <a:tab pos="5850255" algn="l"/>
              <a:tab pos="6299835" algn="l"/>
              <a:tab pos="6750050" algn="l"/>
            </a:tabLst>
          </a:pPr>
          <a:r>
            <a:rPr lang="fr-FR" sz="1800" b="1" spc="50">
              <a:ln w="6744" cap="flat" cmpd="sng" algn="ctr">
                <a:solidFill>
                  <a:srgbClr val="06111E">
                    <a:alpha val="6500"/>
                  </a:srgbClr>
                </a:solidFill>
                <a:prstDash val="solid"/>
                <a:round/>
              </a:ln>
              <a:solidFill>
                <a:srgbClr val="FFFFFF"/>
              </a:solidFill>
              <a:effectLst/>
              <a:latin typeface="Segoe UI"/>
              <a:ea typeface="Calibri"/>
              <a:cs typeface="Arial"/>
            </a:rPr>
            <a:t>LOT 2 - BP &amp; DQE</a:t>
          </a:r>
        </a:p>
      </xdr:txBody>
    </xdr:sp>
    <xdr:clientData/>
  </xdr:twoCellAnchor>
  <xdr:twoCellAnchor editAs="oneCell">
    <xdr:from>
      <xdr:col>5</xdr:col>
      <xdr:colOff>476250</xdr:colOff>
      <xdr:row>1</xdr:row>
      <xdr:rowOff>66675</xdr:rowOff>
    </xdr:from>
    <xdr:to>
      <xdr:col>9</xdr:col>
      <xdr:colOff>165100</xdr:colOff>
      <xdr:row>6</xdr:row>
      <xdr:rowOff>142875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82F9607-CBAC-4AF9-B886-A299613B6CBD}"/>
            </a:ext>
          </a:extLst>
        </xdr:cNvPr>
        <xdr:cNvPicPr/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86200" y="257175"/>
          <a:ext cx="2736850" cy="1028700"/>
        </a:xfrm>
        <a:prstGeom prst="rect">
          <a:avLst/>
        </a:prstGeom>
        <a:noFill/>
        <a:ln>
          <a:noFill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RAO_base_SQ_005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nmartineau\Documents\Pro\Temp\RAO\Ex%20Analyse%20d'offres%205%20Prestataires%20-%20CITE%20DU%20NOTARIAT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ètres"/>
      <sheetName val="RA"/>
      <sheetName val="DPGF"/>
      <sheetName val="Synth Delais"/>
      <sheetName val="Mod. OTIS"/>
      <sheetName val="Mod. KONE"/>
      <sheetName val="Mod. SCHINDLER"/>
      <sheetName val="Mod. D"/>
      <sheetName val="Mod. E"/>
      <sheetName val="Mod. F"/>
      <sheetName val="Mod. G"/>
      <sheetName val="Mod. H"/>
      <sheetName val="Mod. I"/>
      <sheetName val="Rempl. OTIS"/>
      <sheetName val="Rempl. KONE"/>
      <sheetName val="Rempl. SCHINDLER"/>
      <sheetName val="Rempl. D"/>
      <sheetName val="Rempl. E"/>
      <sheetName val="Rempl. F"/>
      <sheetName val="Rempl. G"/>
      <sheetName val="Rempl. H"/>
      <sheetName val="Rempl. I"/>
    </sheetNames>
    <sheetDataSet>
      <sheetData sheetId="0">
        <row r="3">
          <cell r="B3" t="str">
            <v>Rénovation de 4 ascenseurs &amp; Contrat de Maintenance</v>
          </cell>
        </row>
      </sheetData>
      <sheetData sheetId="1">
        <row r="59">
          <cell r="BI59" t="str">
            <v>OTIS</v>
          </cell>
          <cell r="BJ59" t="str">
            <v>KONE</v>
          </cell>
          <cell r="BK59" t="str">
            <v>TKE</v>
          </cell>
          <cell r="BL59" t="str">
            <v>ACAF</v>
          </cell>
          <cell r="BM59" t="str">
            <v>ATL</v>
          </cell>
          <cell r="BN59" t="str">
            <v>F</v>
          </cell>
          <cell r="BO59" t="str">
            <v>G</v>
          </cell>
          <cell r="BP59" t="str">
            <v>H</v>
          </cell>
        </row>
        <row r="175">
          <cell r="H175" t="e">
            <v>#DIV/0!</v>
          </cell>
        </row>
        <row r="176">
          <cell r="H176" t="e">
            <v>#DIV/0!</v>
          </cell>
        </row>
        <row r="177">
          <cell r="H177" t="e">
            <v>#DIV/0!</v>
          </cell>
        </row>
        <row r="178">
          <cell r="H178" t="e">
            <v>#DIV/0!</v>
          </cell>
        </row>
        <row r="179">
          <cell r="H179" t="e">
            <v>#DIV/0!</v>
          </cell>
        </row>
        <row r="180">
          <cell r="H180" t="e">
            <v>#DIV/0!</v>
          </cell>
        </row>
        <row r="181">
          <cell r="H181" t="e">
            <v>#DIV/0!</v>
          </cell>
        </row>
        <row r="182">
          <cell r="H182" t="e">
            <v>#DIV/0!</v>
          </cell>
        </row>
        <row r="183">
          <cell r="H183" t="e">
            <v>#DIV/0!</v>
          </cell>
        </row>
        <row r="184">
          <cell r="H184" t="e">
            <v>#DIV/0!</v>
          </cell>
        </row>
        <row r="185">
          <cell r="H185">
            <v>20</v>
          </cell>
        </row>
        <row r="233">
          <cell r="R233">
            <v>1.2</v>
          </cell>
        </row>
        <row r="234">
          <cell r="S234" t="str">
            <v>I</v>
          </cell>
          <cell r="T234">
            <v>0</v>
          </cell>
        </row>
        <row r="239">
          <cell r="T239" t="e">
            <v>#NUM!</v>
          </cell>
        </row>
        <row r="240">
          <cell r="T240" t="e">
            <v>#NUM!</v>
          </cell>
        </row>
        <row r="241">
          <cell r="T241" t="e">
            <v>#NUM!</v>
          </cell>
        </row>
        <row r="242">
          <cell r="T242" t="e">
            <v>#NUM!</v>
          </cell>
        </row>
        <row r="243">
          <cell r="T243" t="e">
            <v>#NUM!</v>
          </cell>
        </row>
        <row r="244">
          <cell r="T244" t="e">
            <v>#NUM!</v>
          </cell>
        </row>
        <row r="245">
          <cell r="T245" t="e">
            <v>#NUM!</v>
          </cell>
        </row>
        <row r="246">
          <cell r="T246" t="e">
            <v>#NUM!</v>
          </cell>
        </row>
        <row r="247">
          <cell r="T247" t="e">
            <v>#NUM!</v>
          </cell>
        </row>
        <row r="248">
          <cell r="T248" t="e">
            <v>#NUM!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</row>
        <row r="289">
          <cell r="V289">
            <v>1</v>
          </cell>
          <cell r="W289">
            <v>1</v>
          </cell>
          <cell r="X289">
            <v>1</v>
          </cell>
          <cell r="Y289">
            <v>1</v>
          </cell>
          <cell r="Z289">
            <v>1</v>
          </cell>
          <cell r="AA289">
            <v>1</v>
          </cell>
          <cell r="AB289">
            <v>1</v>
          </cell>
          <cell r="AC289">
            <v>1</v>
          </cell>
          <cell r="AD289">
            <v>1</v>
          </cell>
        </row>
        <row r="298"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T298">
            <v>0</v>
          </cell>
        </row>
        <row r="299"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</row>
        <row r="462">
          <cell r="G462">
            <v>0</v>
          </cell>
          <cell r="H462">
            <v>0.6875</v>
          </cell>
          <cell r="I462">
            <v>0.45833333333333343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T462">
            <v>3</v>
          </cell>
          <cell r="U462">
            <v>1</v>
          </cell>
          <cell r="V462">
            <v>2</v>
          </cell>
          <cell r="W462">
            <v>3</v>
          </cell>
          <cell r="X462">
            <v>3</v>
          </cell>
          <cell r="Y462">
            <v>3</v>
          </cell>
          <cell r="Z462">
            <v>3</v>
          </cell>
          <cell r="AA462">
            <v>3</v>
          </cell>
          <cell r="AB462">
            <v>3</v>
          </cell>
        </row>
        <row r="467">
          <cell r="C467" t="str">
            <v>KONE</v>
          </cell>
        </row>
        <row r="470">
          <cell r="C470" t="str">
            <v>TKE</v>
          </cell>
        </row>
        <row r="473">
          <cell r="C473" t="str">
            <v>OTIS</v>
          </cell>
        </row>
        <row r="476">
          <cell r="C476" t="b">
            <v>0</v>
          </cell>
        </row>
        <row r="479">
          <cell r="C479" t="b">
            <v>0</v>
          </cell>
        </row>
        <row r="482">
          <cell r="C482" t="b">
            <v>0</v>
          </cell>
        </row>
        <row r="485">
          <cell r="C485" t="b">
            <v>0</v>
          </cell>
        </row>
        <row r="488">
          <cell r="C488" t="b">
            <v>0</v>
          </cell>
        </row>
        <row r="491">
          <cell r="C491" t="b">
            <v>0</v>
          </cell>
        </row>
        <row r="499">
          <cell r="C499" t="str">
            <v>OTIS</v>
          </cell>
        </row>
        <row r="502">
          <cell r="C502" t="b">
            <v>0</v>
          </cell>
        </row>
        <row r="505">
          <cell r="C505" t="b">
            <v>0</v>
          </cell>
        </row>
        <row r="508">
          <cell r="C508" t="b">
            <v>0</v>
          </cell>
        </row>
        <row r="511">
          <cell r="C511" t="b">
            <v>0</v>
          </cell>
        </row>
        <row r="514">
          <cell r="C514" t="b">
            <v>0</v>
          </cell>
        </row>
        <row r="517">
          <cell r="C517" t="b">
            <v>0</v>
          </cell>
        </row>
        <row r="520">
          <cell r="C520" t="b">
            <v>0</v>
          </cell>
        </row>
        <row r="523">
          <cell r="C523" t="b">
            <v>0</v>
          </cell>
        </row>
      </sheetData>
      <sheetData sheetId="2"/>
      <sheetData sheetId="3"/>
      <sheetData sheetId="4">
        <row r="5">
          <cell r="C5">
            <v>5</v>
          </cell>
        </row>
        <row r="10">
          <cell r="D10">
            <v>0</v>
          </cell>
        </row>
        <row r="14">
          <cell r="C14">
            <v>5</v>
          </cell>
        </row>
        <row r="15">
          <cell r="C15">
            <v>5</v>
          </cell>
        </row>
        <row r="17">
          <cell r="D17">
            <v>0</v>
          </cell>
        </row>
        <row r="24">
          <cell r="D24">
            <v>0</v>
          </cell>
        </row>
        <row r="107">
          <cell r="D107">
            <v>0</v>
          </cell>
        </row>
      </sheetData>
      <sheetData sheetId="5">
        <row r="10">
          <cell r="D10">
            <v>2.5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6">
        <row r="10">
          <cell r="D10">
            <v>1.666666666666667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7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8">
        <row r="10">
          <cell r="D10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9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0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1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2">
        <row r="10">
          <cell r="D10">
            <v>0</v>
          </cell>
        </row>
        <row r="17">
          <cell r="D17">
            <v>0</v>
          </cell>
        </row>
        <row r="24">
          <cell r="D24">
            <v>0</v>
          </cell>
        </row>
        <row r="108">
          <cell r="D108">
            <v>0</v>
          </cell>
        </row>
      </sheetData>
      <sheetData sheetId="13">
        <row r="6">
          <cell r="C6">
            <v>5</v>
          </cell>
        </row>
        <row r="11">
          <cell r="C11">
            <v>20</v>
          </cell>
          <cell r="D11">
            <v>0</v>
          </cell>
        </row>
        <row r="15">
          <cell r="C15">
            <v>5</v>
          </cell>
        </row>
        <row r="16">
          <cell r="C16">
            <v>5</v>
          </cell>
        </row>
        <row r="18">
          <cell r="C18">
            <v>15</v>
          </cell>
          <cell r="D18">
            <v>0</v>
          </cell>
        </row>
        <row r="25">
          <cell r="C25">
            <v>10</v>
          </cell>
          <cell r="D25">
            <v>0</v>
          </cell>
        </row>
        <row r="121">
          <cell r="C121">
            <v>55</v>
          </cell>
          <cell r="D121">
            <v>0</v>
          </cell>
        </row>
      </sheetData>
      <sheetData sheetId="14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5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6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7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8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19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0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  <sheetData sheetId="21">
        <row r="11">
          <cell r="D11">
            <v>0</v>
          </cell>
        </row>
        <row r="18">
          <cell r="D18">
            <v>0</v>
          </cell>
        </row>
        <row r="25">
          <cell r="D25">
            <v>0</v>
          </cell>
        </row>
        <row r="121">
          <cell r="D121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A"/>
      <sheetName val="DPGF"/>
      <sheetName val="Synth Delais"/>
      <sheetName val="Mod. KONE"/>
      <sheetName val="Mod. OTIS"/>
      <sheetName val="Mod. TKE"/>
      <sheetName val="Mod. ABH"/>
      <sheetName val="Mod. ORONA"/>
    </sheetNames>
    <sheetDataSet>
      <sheetData sheetId="0">
        <row r="58">
          <cell r="AV58" t="str">
            <v>KONE</v>
          </cell>
        </row>
      </sheetData>
      <sheetData sheetId="1" refreshError="1"/>
      <sheetData sheetId="2" refreshError="1"/>
      <sheetData sheetId="3">
        <row r="5">
          <cell r="C5">
            <v>5</v>
          </cell>
        </row>
        <row r="10">
          <cell r="C10">
            <v>20</v>
          </cell>
        </row>
        <row r="16">
          <cell r="C16">
            <v>20</v>
          </cell>
        </row>
        <row r="23">
          <cell r="C23">
            <v>5</v>
          </cell>
        </row>
        <row r="106">
          <cell r="C106">
            <v>55</v>
          </cell>
        </row>
      </sheetData>
      <sheetData sheetId="4">
        <row r="10">
          <cell r="D10">
            <v>0</v>
          </cell>
        </row>
      </sheetData>
      <sheetData sheetId="5">
        <row r="10">
          <cell r="D10">
            <v>0</v>
          </cell>
        </row>
      </sheetData>
      <sheetData sheetId="6">
        <row r="10">
          <cell r="D10">
            <v>0</v>
          </cell>
        </row>
      </sheetData>
      <sheetData sheetId="7">
        <row r="10">
          <cell r="D10">
            <v>0</v>
          </cell>
        </row>
        <row r="16">
          <cell r="D16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D4081-BABC-492D-A2B2-AD746CAB935A}">
  <dimension ref="B6:B61"/>
  <sheetViews>
    <sheetView showGridLines="0" showRowColHeaders="0" topLeftCell="A4" zoomScaleNormal="100" workbookViewId="0">
      <selection activeCell="K38" sqref="K38"/>
    </sheetView>
  </sheetViews>
  <sheetFormatPr baseColWidth="10" defaultColWidth="11.3984375" defaultRowHeight="14.25" x14ac:dyDescent="0.45"/>
  <cols>
    <col min="1" max="4" width="11.3984375" style="13"/>
    <col min="5" max="5" width="5.3984375" style="13" customWidth="1"/>
    <col min="6" max="16384" width="11.3984375" style="13"/>
  </cols>
  <sheetData>
    <row r="6" spans="2:2" x14ac:dyDescent="0.45">
      <c r="B6" s="12"/>
    </row>
    <row r="7" spans="2:2" x14ac:dyDescent="0.45">
      <c r="B7" s="12"/>
    </row>
    <row r="8" spans="2:2" x14ac:dyDescent="0.45">
      <c r="B8" s="12"/>
    </row>
    <row r="9" spans="2:2" x14ac:dyDescent="0.45">
      <c r="B9" s="14"/>
    </row>
    <row r="10" spans="2:2" x14ac:dyDescent="0.45">
      <c r="B10" s="14"/>
    </row>
    <row r="11" spans="2:2" x14ac:dyDescent="0.45">
      <c r="B11" s="14"/>
    </row>
    <row r="12" spans="2:2" x14ac:dyDescent="0.45">
      <c r="B12" s="14"/>
    </row>
    <row r="13" spans="2:2" x14ac:dyDescent="0.45">
      <c r="B13" s="14"/>
    </row>
    <row r="14" spans="2:2" x14ac:dyDescent="0.45">
      <c r="B14" s="14"/>
    </row>
    <row r="15" spans="2:2" x14ac:dyDescent="0.45">
      <c r="B15" s="14"/>
    </row>
    <row r="16" spans="2:2" x14ac:dyDescent="0.45">
      <c r="B16" s="14"/>
    </row>
    <row r="17" spans="2:2" x14ac:dyDescent="0.45">
      <c r="B17" s="14"/>
    </row>
    <row r="18" spans="2:2" x14ac:dyDescent="0.45">
      <c r="B18" s="14"/>
    </row>
    <row r="20" spans="2:2" x14ac:dyDescent="0.45">
      <c r="B20" s="14"/>
    </row>
    <row r="21" spans="2:2" x14ac:dyDescent="0.45">
      <c r="B21" s="14"/>
    </row>
    <row r="22" spans="2:2" x14ac:dyDescent="0.45">
      <c r="B22" s="14"/>
    </row>
    <row r="23" spans="2:2" x14ac:dyDescent="0.45">
      <c r="B23" s="14"/>
    </row>
    <row r="24" spans="2:2" x14ac:dyDescent="0.45">
      <c r="B24" s="14"/>
    </row>
    <row r="25" spans="2:2" x14ac:dyDescent="0.45">
      <c r="B25" s="14"/>
    </row>
    <row r="26" spans="2:2" x14ac:dyDescent="0.45">
      <c r="B26" s="14"/>
    </row>
    <row r="27" spans="2:2" x14ac:dyDescent="0.45">
      <c r="B27" s="14"/>
    </row>
    <row r="28" spans="2:2" x14ac:dyDescent="0.45">
      <c r="B28" s="14"/>
    </row>
    <row r="29" spans="2:2" x14ac:dyDescent="0.45">
      <c r="B29" s="14"/>
    </row>
    <row r="30" spans="2:2" x14ac:dyDescent="0.45">
      <c r="B30" s="14"/>
    </row>
    <row r="31" spans="2:2" x14ac:dyDescent="0.45">
      <c r="B31" s="14"/>
    </row>
    <row r="32" spans="2:2" x14ac:dyDescent="0.45">
      <c r="B32" s="14"/>
    </row>
    <row r="33" spans="2:2" x14ac:dyDescent="0.45">
      <c r="B33" s="14"/>
    </row>
    <row r="34" spans="2:2" x14ac:dyDescent="0.45">
      <c r="B34" s="14"/>
    </row>
    <row r="35" spans="2:2" x14ac:dyDescent="0.45">
      <c r="B35" s="14"/>
    </row>
    <row r="36" spans="2:2" x14ac:dyDescent="0.45">
      <c r="B36" s="14"/>
    </row>
    <row r="37" spans="2:2" x14ac:dyDescent="0.45">
      <c r="B37" s="14"/>
    </row>
    <row r="38" spans="2:2" x14ac:dyDescent="0.45">
      <c r="B38" s="14"/>
    </row>
    <row r="39" spans="2:2" x14ac:dyDescent="0.45">
      <c r="B39" s="14"/>
    </row>
    <row r="40" spans="2:2" x14ac:dyDescent="0.45">
      <c r="B40" s="14"/>
    </row>
    <row r="41" spans="2:2" x14ac:dyDescent="0.45">
      <c r="B41" s="14"/>
    </row>
    <row r="42" spans="2:2" x14ac:dyDescent="0.45">
      <c r="B42" s="14"/>
    </row>
    <row r="43" spans="2:2" x14ac:dyDescent="0.45">
      <c r="B43" s="14"/>
    </row>
    <row r="44" spans="2:2" x14ac:dyDescent="0.45">
      <c r="B44" s="14"/>
    </row>
    <row r="45" spans="2:2" x14ac:dyDescent="0.45">
      <c r="B45" s="14"/>
    </row>
    <row r="46" spans="2:2" x14ac:dyDescent="0.45">
      <c r="B46" s="14"/>
    </row>
    <row r="47" spans="2:2" x14ac:dyDescent="0.45">
      <c r="B47" s="14"/>
    </row>
    <row r="48" spans="2:2" x14ac:dyDescent="0.45">
      <c r="B48" s="14"/>
    </row>
    <row r="49" spans="2:2" x14ac:dyDescent="0.45">
      <c r="B49" s="14"/>
    </row>
    <row r="50" spans="2:2" x14ac:dyDescent="0.45">
      <c r="B50" s="14"/>
    </row>
    <row r="51" spans="2:2" x14ac:dyDescent="0.45">
      <c r="B51" s="14"/>
    </row>
    <row r="52" spans="2:2" x14ac:dyDescent="0.45">
      <c r="B52" s="14"/>
    </row>
    <row r="53" spans="2:2" x14ac:dyDescent="0.45">
      <c r="B53" s="14"/>
    </row>
    <row r="54" spans="2:2" x14ac:dyDescent="0.45">
      <c r="B54" s="14"/>
    </row>
    <row r="55" spans="2:2" x14ac:dyDescent="0.45">
      <c r="B55" s="14"/>
    </row>
    <row r="56" spans="2:2" x14ac:dyDescent="0.45">
      <c r="B56" s="14"/>
    </row>
    <row r="57" spans="2:2" x14ac:dyDescent="0.45">
      <c r="B57" s="14"/>
    </row>
    <row r="58" spans="2:2" x14ac:dyDescent="0.45">
      <c r="B58" s="14"/>
    </row>
    <row r="59" spans="2:2" x14ac:dyDescent="0.45">
      <c r="B59" s="14"/>
    </row>
    <row r="60" spans="2:2" x14ac:dyDescent="0.45">
      <c r="B60" s="14"/>
    </row>
    <row r="61" spans="2:2" x14ac:dyDescent="0.45">
      <c r="B61" s="14"/>
    </row>
  </sheetData>
  <sheetProtection algorithmName="SHA-512" hashValue="qYyAqsnnOub1mRk4sFQjbwWfxO9po1sFrnE6UfdJ6fdWpdFfBOZBDmhqPA4FTDOVM/OBx6teDG6h2S4EuwzQHQ==" saltValue="y7ocURWh0CH/7b/8OXoDUg==" spinCount="100000" sheet="1" objects="1" scenarios="1"/>
  <pageMargins left="0" right="0" top="0.35433070866141736" bottom="0.15748031496062992" header="0.31496062992125984" footer="0.19685039370078741"/>
  <pageSetup paperSize="9" scale="8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O37"/>
  <sheetViews>
    <sheetView showGridLines="0" tabSelected="1" zoomScaleNormal="100" zoomScaleSheetLayoutView="120" workbookViewId="0">
      <selection activeCell="D23" sqref="D23"/>
    </sheetView>
  </sheetViews>
  <sheetFormatPr baseColWidth="10" defaultColWidth="11.3984375" defaultRowHeight="12.75" x14ac:dyDescent="0.5"/>
  <cols>
    <col min="1" max="1" width="1" style="1" customWidth="1"/>
    <col min="2" max="2" width="5.3984375" style="1" customWidth="1"/>
    <col min="3" max="3" width="27.86328125" style="1" customWidth="1"/>
    <col min="4" max="15" width="14.3984375" style="1" customWidth="1"/>
    <col min="16" max="16" width="1" style="1" customWidth="1"/>
    <col min="17" max="16384" width="11.3984375" style="1"/>
  </cols>
  <sheetData>
    <row r="1" spans="2:15" ht="3.75" customHeight="1" thickBot="1" x14ac:dyDescent="0.55000000000000004"/>
    <row r="2" spans="2:15" ht="39" customHeight="1" thickBot="1" x14ac:dyDescent="0.55000000000000004">
      <c r="B2" s="59" t="s">
        <v>21</v>
      </c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1"/>
    </row>
    <row r="3" spans="2:15" ht="3.75" customHeight="1" thickBot="1" x14ac:dyDescent="0.55000000000000004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</row>
    <row r="4" spans="2:15" ht="23.25" customHeight="1" thickBot="1" x14ac:dyDescent="0.55000000000000004">
      <c r="B4" s="62" t="s">
        <v>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4"/>
    </row>
    <row r="5" spans="2:15" s="6" customFormat="1" ht="9" customHeight="1" thickBot="1" x14ac:dyDescent="0.55000000000000004">
      <c r="B5" s="7"/>
      <c r="C5" s="7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</row>
    <row r="6" spans="2:15" s="2" customFormat="1" ht="19.5" customHeight="1" x14ac:dyDescent="0.45">
      <c r="B6" s="52" t="s">
        <v>12</v>
      </c>
      <c r="C6" s="53"/>
      <c r="D6" s="52" t="s">
        <v>9</v>
      </c>
      <c r="E6" s="53"/>
      <c r="F6" s="71"/>
      <c r="G6" s="52" t="s">
        <v>5</v>
      </c>
      <c r="H6" s="53"/>
      <c r="I6" s="71"/>
      <c r="J6" s="52" t="s">
        <v>6</v>
      </c>
      <c r="K6" s="53"/>
      <c r="L6" s="71"/>
      <c r="M6" s="52" t="s">
        <v>7</v>
      </c>
      <c r="N6" s="53"/>
      <c r="O6" s="71"/>
    </row>
    <row r="7" spans="2:15" s="2" customFormat="1" ht="17.25" customHeight="1" thickBot="1" x14ac:dyDescent="0.5">
      <c r="B7" s="54"/>
      <c r="C7" s="55"/>
      <c r="D7" s="54"/>
      <c r="E7" s="55"/>
      <c r="F7" s="72"/>
      <c r="G7" s="54"/>
      <c r="H7" s="55"/>
      <c r="I7" s="72"/>
      <c r="J7" s="54"/>
      <c r="K7" s="55"/>
      <c r="L7" s="72"/>
      <c r="M7" s="54"/>
      <c r="N7" s="55"/>
      <c r="O7" s="72"/>
    </row>
    <row r="8" spans="2:15" s="2" customFormat="1" ht="19.5" customHeight="1" thickBot="1" x14ac:dyDescent="0.5">
      <c r="B8" s="69" t="s">
        <v>13</v>
      </c>
      <c r="C8" s="70"/>
      <c r="D8" s="26" t="s">
        <v>14</v>
      </c>
      <c r="E8" s="27" t="s">
        <v>15</v>
      </c>
      <c r="F8" s="28" t="s">
        <v>16</v>
      </c>
      <c r="G8" s="26" t="s">
        <v>14</v>
      </c>
      <c r="H8" s="27" t="s">
        <v>15</v>
      </c>
      <c r="I8" s="28" t="s">
        <v>16</v>
      </c>
      <c r="J8" s="26" t="s">
        <v>14</v>
      </c>
      <c r="K8" s="27" t="s">
        <v>15</v>
      </c>
      <c r="L8" s="28" t="s">
        <v>16</v>
      </c>
      <c r="M8" s="26" t="s">
        <v>14</v>
      </c>
      <c r="N8" s="27" t="s">
        <v>15</v>
      </c>
      <c r="O8" s="28" t="s">
        <v>16</v>
      </c>
    </row>
    <row r="9" spans="2:15" ht="21.75" customHeight="1" x14ac:dyDescent="0.5">
      <c r="B9" s="73" t="s">
        <v>0</v>
      </c>
      <c r="C9" s="74"/>
      <c r="D9" s="32"/>
      <c r="E9" s="33"/>
      <c r="F9" s="34"/>
      <c r="G9" s="32"/>
      <c r="H9" s="33"/>
      <c r="I9" s="34"/>
      <c r="J9" s="32"/>
      <c r="K9" s="33"/>
      <c r="L9" s="34"/>
      <c r="M9" s="32"/>
      <c r="N9" s="33"/>
      <c r="O9" s="34"/>
    </row>
    <row r="10" spans="2:15" ht="21.75" customHeight="1" x14ac:dyDescent="0.5">
      <c r="B10" s="56" t="s">
        <v>8</v>
      </c>
      <c r="C10" s="57"/>
      <c r="D10" s="35"/>
      <c r="E10" s="36"/>
      <c r="F10" s="37"/>
      <c r="G10" s="38"/>
      <c r="H10" s="39"/>
      <c r="I10" s="40"/>
      <c r="J10" s="38"/>
      <c r="K10" s="39"/>
      <c r="L10" s="40"/>
      <c r="M10" s="38"/>
      <c r="N10" s="39"/>
      <c r="O10" s="40"/>
    </row>
    <row r="11" spans="2:15" ht="21.75" customHeight="1" x14ac:dyDescent="0.5">
      <c r="B11" s="50" t="s">
        <v>3</v>
      </c>
      <c r="C11" s="51"/>
      <c r="D11" s="38"/>
      <c r="E11" s="39"/>
      <c r="F11" s="40"/>
      <c r="G11" s="41"/>
      <c r="H11" s="42"/>
      <c r="I11" s="43"/>
      <c r="J11" s="35"/>
      <c r="K11" s="36"/>
      <c r="L11" s="37"/>
      <c r="M11" s="35"/>
      <c r="N11" s="36"/>
      <c r="O11" s="37"/>
    </row>
    <row r="12" spans="2:15" ht="47.25" customHeight="1" x14ac:dyDescent="0.5">
      <c r="B12" s="56" t="s">
        <v>20</v>
      </c>
      <c r="C12" s="68"/>
      <c r="D12" s="35"/>
      <c r="E12" s="36"/>
      <c r="F12" s="37"/>
      <c r="G12" s="35"/>
      <c r="H12" s="36"/>
      <c r="I12" s="37"/>
      <c r="J12" s="35"/>
      <c r="K12" s="36"/>
      <c r="L12" s="37"/>
      <c r="M12" s="35"/>
      <c r="N12" s="36"/>
      <c r="O12" s="37"/>
    </row>
    <row r="13" spans="2:15" ht="21.75" customHeight="1" thickBot="1" x14ac:dyDescent="0.55000000000000004">
      <c r="B13" s="66" t="s">
        <v>1</v>
      </c>
      <c r="C13" s="67"/>
      <c r="D13" s="44"/>
      <c r="E13" s="45"/>
      <c r="F13" s="46"/>
      <c r="G13" s="44"/>
      <c r="H13" s="45"/>
      <c r="I13" s="46"/>
      <c r="J13" s="44"/>
      <c r="K13" s="45"/>
      <c r="L13" s="46"/>
      <c r="M13" s="44"/>
      <c r="N13" s="45"/>
      <c r="O13" s="46"/>
    </row>
    <row r="14" spans="2:15" s="6" customFormat="1" ht="3.75" customHeight="1" thickBot="1" x14ac:dyDescent="0.55000000000000004">
      <c r="B14" s="9"/>
      <c r="C14" s="9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</row>
    <row r="15" spans="2:15" ht="20.25" customHeight="1" thickBot="1" x14ac:dyDescent="0.55000000000000004">
      <c r="B15" s="65" t="s">
        <v>10</v>
      </c>
      <c r="C15" s="65"/>
      <c r="D15" s="19">
        <f t="shared" ref="D15:O15" si="0">SUM(D9:D13)</f>
        <v>0</v>
      </c>
      <c r="E15" s="20">
        <f t="shared" si="0"/>
        <v>0</v>
      </c>
      <c r="F15" s="21">
        <f t="shared" si="0"/>
        <v>0</v>
      </c>
      <c r="G15" s="19">
        <f t="shared" si="0"/>
        <v>0</v>
      </c>
      <c r="H15" s="20">
        <f t="shared" si="0"/>
        <v>0</v>
      </c>
      <c r="I15" s="21">
        <f t="shared" si="0"/>
        <v>0</v>
      </c>
      <c r="J15" s="19">
        <f t="shared" si="0"/>
        <v>0</v>
      </c>
      <c r="K15" s="20">
        <f t="shared" si="0"/>
        <v>0</v>
      </c>
      <c r="L15" s="21">
        <f t="shared" si="0"/>
        <v>0</v>
      </c>
      <c r="M15" s="19">
        <f t="shared" si="0"/>
        <v>0</v>
      </c>
      <c r="N15" s="20">
        <f t="shared" si="0"/>
        <v>0</v>
      </c>
      <c r="O15" s="21">
        <f t="shared" si="0"/>
        <v>0</v>
      </c>
    </row>
    <row r="16" spans="2:15" ht="5.25" customHeight="1" x14ac:dyDescent="0.5">
      <c r="B16" s="11"/>
      <c r="C16" s="11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2:15" ht="22.5" customHeight="1" x14ac:dyDescent="0.5">
      <c r="B17" s="15"/>
      <c r="C17" s="58" t="s">
        <v>11</v>
      </c>
      <c r="D17" s="58"/>
      <c r="E17" s="16"/>
      <c r="F17" s="16"/>
      <c r="G17" s="17"/>
      <c r="H17" s="17"/>
      <c r="I17" s="17"/>
      <c r="J17" s="17"/>
      <c r="K17" s="17"/>
      <c r="L17" s="17"/>
      <c r="M17" s="17"/>
      <c r="N17" s="17"/>
      <c r="O17" s="17"/>
    </row>
    <row r="18" spans="2:15" ht="53.25" hidden="1" customHeight="1" x14ac:dyDescent="0.5">
      <c r="C18" s="4"/>
    </row>
    <row r="19" spans="2:15" ht="5.25" customHeight="1" x14ac:dyDescent="0.5">
      <c r="C19" s="4"/>
    </row>
    <row r="20" spans="2:15" ht="15" customHeight="1" x14ac:dyDescent="0.5">
      <c r="C20" s="4"/>
    </row>
    <row r="21" spans="2:15" ht="15" customHeight="1" x14ac:dyDescent="0.5">
      <c r="C21" s="4"/>
    </row>
    <row r="22" spans="2:15" ht="15" customHeight="1" x14ac:dyDescent="0.5">
      <c r="C22" s="4"/>
    </row>
    <row r="23" spans="2:15" ht="15" customHeight="1" x14ac:dyDescent="0.5">
      <c r="C23" s="4"/>
    </row>
    <row r="24" spans="2:15" ht="15" customHeight="1" x14ac:dyDescent="0.5">
      <c r="C24" s="4"/>
    </row>
    <row r="25" spans="2:15" ht="15" customHeight="1" x14ac:dyDescent="0.5">
      <c r="C25" s="4"/>
    </row>
    <row r="26" spans="2:15" ht="15" customHeight="1" x14ac:dyDescent="0.5">
      <c r="C26" s="5"/>
    </row>
    <row r="27" spans="2:15" ht="15" customHeight="1" x14ac:dyDescent="0.5">
      <c r="C27" s="4"/>
    </row>
    <row r="28" spans="2:15" ht="15" customHeight="1" x14ac:dyDescent="0.5">
      <c r="C28" s="4"/>
    </row>
    <row r="29" spans="2:15" x14ac:dyDescent="0.5">
      <c r="C29" s="4"/>
    </row>
    <row r="30" spans="2:15" ht="15" customHeight="1" x14ac:dyDescent="0.5">
      <c r="C30" s="4"/>
    </row>
    <row r="31" spans="2:15" ht="15" customHeight="1" x14ac:dyDescent="0.5">
      <c r="C31" s="4"/>
    </row>
    <row r="32" spans="2:15" x14ac:dyDescent="0.5">
      <c r="C32" s="4"/>
    </row>
    <row r="33" spans="3:3" ht="15" customHeight="1" x14ac:dyDescent="0.5">
      <c r="C33" s="5"/>
    </row>
    <row r="34" spans="3:3" ht="15" customHeight="1" x14ac:dyDescent="0.5">
      <c r="C34" s="4"/>
    </row>
    <row r="35" spans="3:3" ht="15" customHeight="1" x14ac:dyDescent="0.5">
      <c r="C35" s="4"/>
    </row>
    <row r="36" spans="3:3" ht="15" customHeight="1" x14ac:dyDescent="0.5">
      <c r="C36" s="4"/>
    </row>
    <row r="37" spans="3:3" x14ac:dyDescent="0.5">
      <c r="C37" s="4"/>
    </row>
  </sheetData>
  <sheetProtection algorithmName="SHA-512" hashValue="TwxCEX5CwEeoFLTKYt3k6cCXEve8su1+nUoDbb7GdC7YSuYFK49mzd4glTjEx3r31ZX6aBIdm9/UQjNqO/bTeA==" saltValue="NE7aNQr4KCCkC4qE5NFRLA==" spinCount="100000" sheet="1" objects="1" scenarios="1"/>
  <mergeCells count="15">
    <mergeCell ref="B11:C11"/>
    <mergeCell ref="B6:C7"/>
    <mergeCell ref="B10:C10"/>
    <mergeCell ref="C17:D17"/>
    <mergeCell ref="B2:O2"/>
    <mergeCell ref="B4:O4"/>
    <mergeCell ref="B15:C15"/>
    <mergeCell ref="B13:C13"/>
    <mergeCell ref="B12:C12"/>
    <mergeCell ref="B8:C8"/>
    <mergeCell ref="M6:O7"/>
    <mergeCell ref="J6:L7"/>
    <mergeCell ref="G6:I7"/>
    <mergeCell ref="D6:F7"/>
    <mergeCell ref="B9:C9"/>
  </mergeCells>
  <printOptions horizontalCentered="1" verticalCentered="1"/>
  <pageMargins left="0" right="0" top="0.47244094488188981" bottom="0.19685039370078741" header="0.19685039370078741" footer="0.19685039370078741"/>
  <pageSetup paperSize="8" orientation="landscape" r:id="rId1"/>
  <headerFooter>
    <oddHeader>&amp;C&amp;"Segoe UI,Gras"DECOMPOSITION DE PRIX GLOBAL FORFAITAIRE&amp;R&amp;G       &amp;K00+000.</oddHeader>
    <oddFooter>&amp;CPage &amp;P de &amp;N</oddFooter>
  </headerFooter>
  <legacyDrawingHF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46B8A-9D10-434C-A276-F7715A6EEE45}">
  <dimension ref="B1:O36"/>
  <sheetViews>
    <sheetView showGridLines="0" topLeftCell="D1" zoomScaleNormal="100" zoomScaleSheetLayoutView="120" workbookViewId="0">
      <selection activeCell="G19" sqref="G19"/>
    </sheetView>
  </sheetViews>
  <sheetFormatPr baseColWidth="10" defaultColWidth="11.3984375" defaultRowHeight="12.75" x14ac:dyDescent="0.5"/>
  <cols>
    <col min="1" max="1" width="1" style="1" customWidth="1"/>
    <col min="2" max="2" width="5.3984375" style="1" customWidth="1"/>
    <col min="3" max="3" width="27.86328125" style="1" customWidth="1"/>
    <col min="4" max="15" width="14.3984375" style="1" customWidth="1"/>
    <col min="16" max="16" width="1" style="1" customWidth="1"/>
    <col min="17" max="16384" width="11.3984375" style="1"/>
  </cols>
  <sheetData>
    <row r="1" spans="2:15" ht="3.75" customHeight="1" thickBot="1" x14ac:dyDescent="0.55000000000000004"/>
    <row r="2" spans="2:15" ht="39" customHeight="1" thickBot="1" x14ac:dyDescent="0.55000000000000004">
      <c r="B2" s="59" t="s">
        <v>17</v>
      </c>
      <c r="C2" s="60"/>
      <c r="D2" s="60"/>
      <c r="E2" s="60"/>
      <c r="F2" s="60"/>
      <c r="G2" s="60"/>
      <c r="H2" s="60"/>
      <c r="I2" s="60"/>
      <c r="J2" s="60"/>
      <c r="K2" s="60"/>
      <c r="L2" s="60"/>
      <c r="M2" s="60"/>
      <c r="N2" s="60"/>
      <c r="O2" s="61"/>
    </row>
    <row r="3" spans="2:15" ht="3.75" customHeight="1" thickBot="1" x14ac:dyDescent="0.55000000000000004">
      <c r="B3" s="18"/>
      <c r="C3" s="18"/>
      <c r="D3" s="18"/>
      <c r="E3" s="18"/>
      <c r="F3" s="18"/>
      <c r="G3" s="18"/>
      <c r="H3" s="18"/>
      <c r="I3" s="18"/>
      <c r="J3" s="18"/>
      <c r="K3" s="18"/>
      <c r="L3" s="18"/>
      <c r="M3" s="18"/>
      <c r="N3" s="18"/>
      <c r="O3" s="18"/>
    </row>
    <row r="4" spans="2:15" ht="23.25" customHeight="1" thickBot="1" x14ac:dyDescent="0.55000000000000004">
      <c r="B4" s="62" t="s">
        <v>4</v>
      </c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  <c r="N4" s="63"/>
      <c r="O4" s="64"/>
    </row>
    <row r="5" spans="2:15" s="6" customFormat="1" ht="9" customHeight="1" thickBot="1" x14ac:dyDescent="0.55000000000000004">
      <c r="B5" s="7"/>
      <c r="C5" s="7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</row>
    <row r="6" spans="2:15" s="2" customFormat="1" ht="19.5" customHeight="1" x14ac:dyDescent="0.45">
      <c r="B6" s="52" t="s">
        <v>12</v>
      </c>
      <c r="C6" s="53"/>
      <c r="D6" s="52" t="s">
        <v>9</v>
      </c>
      <c r="E6" s="53"/>
      <c r="F6" s="71"/>
      <c r="G6" s="52" t="s">
        <v>5</v>
      </c>
      <c r="H6" s="53"/>
      <c r="I6" s="71"/>
      <c r="J6" s="52" t="s">
        <v>6</v>
      </c>
      <c r="K6" s="53"/>
      <c r="L6" s="71"/>
      <c r="M6" s="52" t="s">
        <v>7</v>
      </c>
      <c r="N6" s="53"/>
      <c r="O6" s="71"/>
    </row>
    <row r="7" spans="2:15" s="2" customFormat="1" ht="17.25" customHeight="1" thickBot="1" x14ac:dyDescent="0.5">
      <c r="B7" s="54"/>
      <c r="C7" s="55"/>
      <c r="D7" s="54"/>
      <c r="E7" s="55"/>
      <c r="F7" s="72"/>
      <c r="G7" s="54"/>
      <c r="H7" s="55"/>
      <c r="I7" s="72"/>
      <c r="J7" s="54"/>
      <c r="K7" s="55"/>
      <c r="L7" s="72"/>
      <c r="M7" s="54"/>
      <c r="N7" s="55"/>
      <c r="O7" s="72"/>
    </row>
    <row r="8" spans="2:15" s="2" customFormat="1" ht="19.5" customHeight="1" thickBot="1" x14ac:dyDescent="0.5">
      <c r="B8" s="69" t="s">
        <v>13</v>
      </c>
      <c r="C8" s="70"/>
      <c r="D8" s="26" t="s">
        <v>14</v>
      </c>
      <c r="E8" s="27" t="s">
        <v>15</v>
      </c>
      <c r="F8" s="28" t="s">
        <v>16</v>
      </c>
      <c r="G8" s="26" t="s">
        <v>14</v>
      </c>
      <c r="H8" s="27" t="s">
        <v>15</v>
      </c>
      <c r="I8" s="28" t="s">
        <v>16</v>
      </c>
      <c r="J8" s="26" t="s">
        <v>14</v>
      </c>
      <c r="K8" s="27" t="s">
        <v>15</v>
      </c>
      <c r="L8" s="28" t="s">
        <v>16</v>
      </c>
      <c r="M8" s="26" t="s">
        <v>14</v>
      </c>
      <c r="N8" s="27" t="s">
        <v>15</v>
      </c>
      <c r="O8" s="28" t="s">
        <v>16</v>
      </c>
    </row>
    <row r="9" spans="2:15" ht="21.75" customHeight="1" x14ac:dyDescent="0.5">
      <c r="B9" s="73" t="s">
        <v>0</v>
      </c>
      <c r="C9" s="74"/>
      <c r="D9" s="23" cm="1">
        <f t="array" ref="D9:O9">BP!D9:O9</f>
        <v>0</v>
      </c>
      <c r="E9" s="24">
        <v>0</v>
      </c>
      <c r="F9" s="25">
        <v>0</v>
      </c>
      <c r="G9" s="23">
        <v>0</v>
      </c>
      <c r="H9" s="24">
        <v>0</v>
      </c>
      <c r="I9" s="25">
        <v>0</v>
      </c>
      <c r="J9" s="23">
        <v>0</v>
      </c>
      <c r="K9" s="24">
        <v>0</v>
      </c>
      <c r="L9" s="25">
        <v>0</v>
      </c>
      <c r="M9" s="23">
        <v>0</v>
      </c>
      <c r="N9" s="24">
        <v>0</v>
      </c>
      <c r="O9" s="25">
        <v>0</v>
      </c>
    </row>
    <row r="10" spans="2:15" ht="21.75" customHeight="1" x14ac:dyDescent="0.5">
      <c r="B10" s="56" t="s">
        <v>8</v>
      </c>
      <c r="C10" s="57"/>
      <c r="D10" s="23" cm="1">
        <f t="array" ref="D10:O10">BP!D10:O10</f>
        <v>0</v>
      </c>
      <c r="E10" s="24">
        <v>0</v>
      </c>
      <c r="F10" s="25">
        <v>0</v>
      </c>
      <c r="G10" s="47">
        <v>0</v>
      </c>
      <c r="H10" s="48">
        <v>0</v>
      </c>
      <c r="I10" s="49">
        <v>0</v>
      </c>
      <c r="J10" s="47">
        <v>0</v>
      </c>
      <c r="K10" s="48">
        <v>0</v>
      </c>
      <c r="L10" s="49">
        <v>0</v>
      </c>
      <c r="M10" s="47">
        <v>0</v>
      </c>
      <c r="N10" s="48">
        <v>0</v>
      </c>
      <c r="O10" s="49">
        <v>0</v>
      </c>
    </row>
    <row r="11" spans="2:15" ht="21.75" customHeight="1" x14ac:dyDescent="0.5">
      <c r="B11" s="50" t="s">
        <v>3</v>
      </c>
      <c r="C11" s="51"/>
      <c r="D11" s="47" cm="1">
        <f t="array" ref="D11:O11">BP!D11:O11</f>
        <v>0</v>
      </c>
      <c r="E11" s="48">
        <v>0</v>
      </c>
      <c r="F11" s="49">
        <v>0</v>
      </c>
      <c r="G11" s="23">
        <v>0</v>
      </c>
      <c r="H11" s="24">
        <v>0</v>
      </c>
      <c r="I11" s="25">
        <v>0</v>
      </c>
      <c r="J11" s="23">
        <v>0</v>
      </c>
      <c r="K11" s="24">
        <v>0</v>
      </c>
      <c r="L11" s="25">
        <v>0</v>
      </c>
      <c r="M11" s="23">
        <v>0</v>
      </c>
      <c r="N11" s="24">
        <v>0</v>
      </c>
      <c r="O11" s="25">
        <v>0</v>
      </c>
    </row>
    <row r="12" spans="2:15" ht="21.75" customHeight="1" x14ac:dyDescent="0.5">
      <c r="B12" s="56" t="s">
        <v>2</v>
      </c>
      <c r="C12" s="57"/>
      <c r="D12" s="23" cm="1">
        <f t="array" ref="D12:O12">BP!D12:O12</f>
        <v>0</v>
      </c>
      <c r="E12" s="24">
        <v>0</v>
      </c>
      <c r="F12" s="25">
        <v>0</v>
      </c>
      <c r="G12" s="23">
        <v>0</v>
      </c>
      <c r="H12" s="24">
        <v>0</v>
      </c>
      <c r="I12" s="25">
        <v>0</v>
      </c>
      <c r="J12" s="23">
        <v>0</v>
      </c>
      <c r="K12" s="24">
        <v>0</v>
      </c>
      <c r="L12" s="25">
        <v>0</v>
      </c>
      <c r="M12" s="23">
        <v>0</v>
      </c>
      <c r="N12" s="24">
        <v>0</v>
      </c>
      <c r="O12" s="25">
        <v>0</v>
      </c>
    </row>
    <row r="13" spans="2:15" ht="21.75" customHeight="1" thickBot="1" x14ac:dyDescent="0.55000000000000004">
      <c r="B13" s="66" t="s">
        <v>1</v>
      </c>
      <c r="C13" s="67"/>
      <c r="D13" s="29" cm="1">
        <f t="array" ref="D13:O13">BP!D13:O13</f>
        <v>0</v>
      </c>
      <c r="E13" s="30">
        <v>0</v>
      </c>
      <c r="F13" s="31">
        <v>0</v>
      </c>
      <c r="G13" s="29">
        <v>0</v>
      </c>
      <c r="H13" s="30">
        <v>0</v>
      </c>
      <c r="I13" s="31">
        <v>0</v>
      </c>
      <c r="J13" s="29">
        <v>0</v>
      </c>
      <c r="K13" s="30">
        <v>0</v>
      </c>
      <c r="L13" s="31">
        <v>0</v>
      </c>
      <c r="M13" s="29">
        <v>0</v>
      </c>
      <c r="N13" s="30">
        <v>0</v>
      </c>
      <c r="O13" s="31">
        <v>0</v>
      </c>
    </row>
    <row r="14" spans="2:15" s="6" customFormat="1" ht="8.25" customHeight="1" thickBot="1" x14ac:dyDescent="0.55000000000000004">
      <c r="B14" s="9"/>
      <c r="C14" s="9"/>
      <c r="D14" s="10"/>
      <c r="E14" s="10"/>
      <c r="F14" s="10"/>
      <c r="G14" s="10"/>
      <c r="H14" s="10"/>
      <c r="I14" s="10"/>
      <c r="J14" s="10"/>
      <c r="K14" s="10"/>
      <c r="L14" s="10"/>
      <c r="M14" s="10"/>
      <c r="N14" s="10"/>
      <c r="O14" s="10"/>
    </row>
    <row r="15" spans="2:15" ht="24.75" customHeight="1" thickBot="1" x14ac:dyDescent="0.55000000000000004">
      <c r="B15" s="65" t="s">
        <v>10</v>
      </c>
      <c r="C15" s="65"/>
      <c r="D15" s="19">
        <f t="shared" ref="D15:O15" si="0">SUM(D9:D13)</f>
        <v>0</v>
      </c>
      <c r="E15" s="20">
        <f t="shared" si="0"/>
        <v>0</v>
      </c>
      <c r="F15" s="21">
        <f t="shared" si="0"/>
        <v>0</v>
      </c>
      <c r="G15" s="19">
        <f t="shared" si="0"/>
        <v>0</v>
      </c>
      <c r="H15" s="20">
        <f t="shared" si="0"/>
        <v>0</v>
      </c>
      <c r="I15" s="21">
        <f t="shared" si="0"/>
        <v>0</v>
      </c>
      <c r="J15" s="19">
        <f t="shared" si="0"/>
        <v>0</v>
      </c>
      <c r="K15" s="20">
        <f t="shared" si="0"/>
        <v>0</v>
      </c>
      <c r="L15" s="21">
        <f t="shared" si="0"/>
        <v>0</v>
      </c>
      <c r="M15" s="19">
        <f t="shared" si="0"/>
        <v>0</v>
      </c>
      <c r="N15" s="20">
        <f t="shared" si="0"/>
        <v>0</v>
      </c>
      <c r="O15" s="21">
        <f t="shared" si="0"/>
        <v>0</v>
      </c>
    </row>
    <row r="16" spans="2:15" ht="5.25" customHeight="1" x14ac:dyDescent="0.5">
      <c r="B16" s="11"/>
      <c r="C16" s="11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3:5" ht="53.25" hidden="1" customHeight="1" x14ac:dyDescent="0.5">
      <c r="C17" s="4"/>
    </row>
    <row r="18" spans="3:5" ht="5.25" customHeight="1" thickBot="1" x14ac:dyDescent="0.55000000000000004">
      <c r="C18" s="4"/>
    </row>
    <row r="19" spans="3:5" ht="22.5" customHeight="1" thickBot="1" x14ac:dyDescent="0.55000000000000004">
      <c r="C19" s="22" t="s">
        <v>18</v>
      </c>
      <c r="D19" s="75">
        <f>SUM(D15,G15,J15,M15)</f>
        <v>0</v>
      </c>
      <c r="E19" s="76"/>
    </row>
    <row r="20" spans="3:5" ht="22.5" customHeight="1" thickBot="1" x14ac:dyDescent="0.55000000000000004">
      <c r="C20" s="22" t="s">
        <v>19</v>
      </c>
      <c r="D20" s="75">
        <f>SUM(F15,I15,L15,O15)</f>
        <v>0</v>
      </c>
      <c r="E20" s="76"/>
    </row>
    <row r="21" spans="3:5" ht="15" customHeight="1" x14ac:dyDescent="0.5">
      <c r="C21" s="4"/>
    </row>
    <row r="22" spans="3:5" ht="15" customHeight="1" x14ac:dyDescent="0.5">
      <c r="C22" s="4"/>
    </row>
    <row r="23" spans="3:5" ht="15" customHeight="1" x14ac:dyDescent="0.5">
      <c r="C23" s="4"/>
    </row>
    <row r="24" spans="3:5" ht="15" customHeight="1" x14ac:dyDescent="0.5">
      <c r="C24" s="4"/>
    </row>
    <row r="25" spans="3:5" ht="15" customHeight="1" x14ac:dyDescent="0.5">
      <c r="C25" s="5"/>
    </row>
    <row r="26" spans="3:5" ht="15" customHeight="1" x14ac:dyDescent="0.5">
      <c r="C26" s="4"/>
    </row>
    <row r="27" spans="3:5" ht="15" customHeight="1" x14ac:dyDescent="0.5">
      <c r="C27" s="4"/>
    </row>
    <row r="28" spans="3:5" x14ac:dyDescent="0.5">
      <c r="C28" s="4"/>
    </row>
    <row r="29" spans="3:5" ht="15" customHeight="1" x14ac:dyDescent="0.5">
      <c r="C29" s="4"/>
    </row>
    <row r="30" spans="3:5" ht="15" customHeight="1" x14ac:dyDescent="0.5">
      <c r="C30" s="4"/>
    </row>
    <row r="31" spans="3:5" x14ac:dyDescent="0.5">
      <c r="C31" s="4"/>
    </row>
    <row r="32" spans="3:5" ht="15" customHeight="1" x14ac:dyDescent="0.5">
      <c r="C32" s="5"/>
    </row>
    <row r="33" spans="3:3" ht="15" customHeight="1" x14ac:dyDescent="0.5">
      <c r="C33" s="4"/>
    </row>
    <row r="34" spans="3:3" ht="15" customHeight="1" x14ac:dyDescent="0.5">
      <c r="C34" s="4"/>
    </row>
    <row r="35" spans="3:3" ht="15" customHeight="1" x14ac:dyDescent="0.5">
      <c r="C35" s="4"/>
    </row>
    <row r="36" spans="3:3" x14ac:dyDescent="0.5">
      <c r="C36" s="4"/>
    </row>
  </sheetData>
  <sheetProtection algorithmName="SHA-512" hashValue="CCOn8BHBr53NTP4CbfvIOfjVqoTWvnle0hSZTHqnxReNy5+4NzNMnq+PrEHnqXjQyiamwOAbKaOozDBJIlnV4w==" saltValue="pqIxNRY8BTnlx1Jo4hEZSw==" spinCount="100000" sheet="1" objects="1" scenarios="1"/>
  <mergeCells count="16">
    <mergeCell ref="B2:O2"/>
    <mergeCell ref="B4:O4"/>
    <mergeCell ref="B6:C7"/>
    <mergeCell ref="D6:F7"/>
    <mergeCell ref="G6:I7"/>
    <mergeCell ref="J6:L7"/>
    <mergeCell ref="M6:O7"/>
    <mergeCell ref="B15:C15"/>
    <mergeCell ref="D19:E19"/>
    <mergeCell ref="D20:E20"/>
    <mergeCell ref="B8:C8"/>
    <mergeCell ref="B9:C9"/>
    <mergeCell ref="B10:C10"/>
    <mergeCell ref="B11:C11"/>
    <mergeCell ref="B12:C12"/>
    <mergeCell ref="B13:C13"/>
  </mergeCells>
  <printOptions horizontalCentered="1" verticalCentered="1"/>
  <pageMargins left="0" right="0" top="0.47244094488188981" bottom="0.19685039370078741" header="0.19685039370078741" footer="0.19685039370078741"/>
  <pageSetup paperSize="8" orientation="landscape" r:id="rId1"/>
  <headerFooter>
    <oddHeader>&amp;C&amp;"Segoe UI,Gras"DECOMPOSITION DE PRIX GLOBAL FORFAITAIRE&amp;R&amp;G       &amp;K00+000.</oddHeader>
    <oddFooter>&amp;CPage &amp;P de &amp;N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3</vt:i4>
      </vt:variant>
      <vt:variant>
        <vt:lpstr>Plages nommées</vt:lpstr>
      </vt:variant>
      <vt:variant>
        <vt:i4>4</vt:i4>
      </vt:variant>
    </vt:vector>
  </HeadingPairs>
  <TitlesOfParts>
    <vt:vector size="7" baseType="lpstr">
      <vt:lpstr>PdGarde</vt:lpstr>
      <vt:lpstr>BP</vt:lpstr>
      <vt:lpstr>DQE</vt:lpstr>
      <vt:lpstr>BP!Impression_des_titres</vt:lpstr>
      <vt:lpstr>DQE!Impression_des_titres</vt:lpstr>
      <vt:lpstr>BP!Zone_d_impression</vt:lpstr>
      <vt:lpstr>DQE!Zone_d_impression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Catherine Zucca</dc:creator>
  <cp:lastModifiedBy>Jean-Baptiste SOULIS</cp:lastModifiedBy>
  <cp:lastPrinted>2024-01-24T08:52:34Z</cp:lastPrinted>
  <dcterms:created xsi:type="dcterms:W3CDTF">2013-11-23T10:51:35Z</dcterms:created>
  <dcterms:modified xsi:type="dcterms:W3CDTF">2025-12-09T17:37:16Z</dcterms:modified>
</cp:coreProperties>
</file>